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S:\PODATKI\Barbara Kukovec\2026\PROJEKTI\Pokopališče AJDOVŠČINA\Javni razpis - priprava\"/>
    </mc:Choice>
  </mc:AlternateContent>
  <xr:revisionPtr revIDLastSave="0" documentId="13_ncr:1_{5584A2E9-AE83-44CB-A421-8F066E8D3DCD}" xr6:coauthVersionLast="47" xr6:coauthVersionMax="47" xr10:uidLastSave="{00000000-0000-0000-0000-000000000000}"/>
  <bookViews>
    <workbookView xWindow="51480" yWindow="-120" windowWidth="29040" windowHeight="15720" tabRatio="941" firstSheet="8" activeTab="15" xr2:uid="{00000000-000D-0000-FFFF-FFFF00000000}"/>
  </bookViews>
  <sheets>
    <sheet name="List4" sheetId="45" state="hidden" r:id="rId1"/>
    <sheet name="OBJEKT_GO_UVOD_REKAP" sheetId="2" r:id="rId2"/>
    <sheet name="A.PRIP_DEL" sheetId="91" r:id="rId3"/>
    <sheet name="B.ZELENA INFRASTRUKTURA" sheetId="5" r:id="rId4"/>
    <sheet name="C.GRADBENA DELA ZA ŽARNI ZID" sheetId="6" r:id="rId5"/>
    <sheet name="D.ZASADITEV" sheetId="20" r:id="rId6"/>
    <sheet name="E.URBANA OPREMA" sheetId="103" r:id="rId7"/>
    <sheet name="F.VZDRŽEVANJE ZNOTRAJ GP" sheetId="106" r:id="rId8"/>
    <sheet name="G.VZDRŽEVANJE IZVEN GP " sheetId="108" r:id="rId9"/>
    <sheet name="H.JUŽNI PARK" sheetId="111" r:id="rId10"/>
    <sheet name="I.STROJNE INSTALACIJE" sheetId="110" r:id="rId11"/>
    <sheet name="J.ELEKTRO INSTALACIJE REK." sheetId="113" r:id="rId12"/>
    <sheet name="J.ELEKTRO Opombe k popisu" sheetId="114" r:id="rId13"/>
    <sheet name="J.ELEKTRO Gradbena dela" sheetId="115" r:id="rId14"/>
    <sheet name="J.ELEKTRO RAZ. + NN" sheetId="116" r:id="rId15"/>
    <sheet name="K. PID IN PROJEKTANTSKI NADZOR" sheetId="117" r:id="rId16"/>
    <sheet name="EI-Popis DODATNA DELA" sheetId="90" state="hidden" r:id="rId17"/>
  </sheets>
  <externalReferences>
    <externalReference r:id="rId18"/>
    <externalReference r:id="rId19"/>
    <externalReference r:id="rId20"/>
    <externalReference r:id="rId21"/>
    <externalReference r:id="rId22"/>
  </externalReferences>
  <definedNames>
    <definedName name="__fak1" localSheetId="2">#REF!</definedName>
    <definedName name="__fak1" localSheetId="3">#REF!</definedName>
    <definedName name="__fak1" localSheetId="4">#REF!</definedName>
    <definedName name="__fak1" localSheetId="5">#REF!</definedName>
    <definedName name="__fak1" localSheetId="6">#REF!</definedName>
    <definedName name="__fak1" localSheetId="7">#REF!</definedName>
    <definedName name="__fak1" localSheetId="8">#REF!</definedName>
    <definedName name="__fak1">#REF!</definedName>
    <definedName name="__POP1" localSheetId="2">#REF!</definedName>
    <definedName name="__POP1" localSheetId="3">#REF!</definedName>
    <definedName name="__POP1" localSheetId="4">#REF!</definedName>
    <definedName name="__POP1" localSheetId="5">#REF!</definedName>
    <definedName name="__POP1" localSheetId="6">#REF!</definedName>
    <definedName name="__POP1" localSheetId="7">#REF!</definedName>
    <definedName name="__POP1" localSheetId="8">#REF!</definedName>
    <definedName name="__POP1">#REF!</definedName>
    <definedName name="_fak1" localSheetId="2">#REF!</definedName>
    <definedName name="_fak1" localSheetId="3">#REF!</definedName>
    <definedName name="_fak1" localSheetId="4">#REF!</definedName>
    <definedName name="_fak1" localSheetId="5">#REF!</definedName>
    <definedName name="_fak1" localSheetId="6">#REF!</definedName>
    <definedName name="_fak1" localSheetId="7">#REF!</definedName>
    <definedName name="_fak1" localSheetId="8">#REF!</definedName>
    <definedName name="_fak1">#REF!</definedName>
    <definedName name="_fak2">#REF!</definedName>
    <definedName name="_xlnm._FilterDatabase" localSheetId="2" hidden="1">A.PRIP_DEL!$D$1:$D$23</definedName>
    <definedName name="_xlnm._FilterDatabase" localSheetId="3" hidden="1">'B.ZELENA INFRASTRUKTURA'!$D$1:$D$91</definedName>
    <definedName name="_xlnm._FilterDatabase" localSheetId="4" hidden="1">'C.GRADBENA DELA ZA ŽARNI ZID'!$D$1:$D$49</definedName>
    <definedName name="_POP1">#REF!</definedName>
    <definedName name="AKUMULACIJA">#REF!</definedName>
    <definedName name="Aparati">#REF!</definedName>
    <definedName name="broj">#REF!</definedName>
    <definedName name="broj2">#REF!</definedName>
    <definedName name="DF">[1]OSNOVA!$B$39</definedName>
    <definedName name="dhfdh">#REF!</definedName>
    <definedName name="diskont">#REF!</definedName>
    <definedName name="fak">#REF!</definedName>
    <definedName name="FAK_MATERIAL">#REF!</definedName>
    <definedName name="FAKTOR">#REF!</definedName>
    <definedName name="FAKTOR_NA_URE">#REF!</definedName>
    <definedName name="FRD">[1]OSNOVA!$B$37</definedName>
    <definedName name="GĆKSDČGKFČDASLGEA">#REF!</definedName>
    <definedName name="ggg">#REF!</definedName>
    <definedName name="indeks" localSheetId="13">[2]Rekapitulacija!#REF!</definedName>
    <definedName name="indeks" localSheetId="14">[2]Rekapitulacija!#REF!</definedName>
    <definedName name="indeks">#REF!</definedName>
    <definedName name="IVERAL">#REF!</definedName>
    <definedName name="IVERAL1">#REF!</definedName>
    <definedName name="KALK_URA">#REF!</definedName>
    <definedName name="KOE">#REF!</definedName>
    <definedName name="KOEF">#REF!</definedName>
    <definedName name="koef.">#REF!</definedName>
    <definedName name="KOEF1">#REF!</definedName>
    <definedName name="koef2">#REF!</definedName>
    <definedName name="koeficijent">#REF!</definedName>
    <definedName name="lista_banke">[3]pomocna!$D$1:$D$3</definedName>
    <definedName name="lista_email">[3]pomocna!$G$1:$G$13</definedName>
    <definedName name="lista_komercijala">[3]pomocna!$A$1:$A$17</definedName>
    <definedName name="ooo">#REF!</definedName>
    <definedName name="ooooš">#REF!</definedName>
    <definedName name="_xlnm.Print_Area" localSheetId="2">A.PRIP_DEL!$A$1:$F$23</definedName>
    <definedName name="_xlnm.Print_Area" localSheetId="3">'B.ZELENA INFRASTRUKTURA'!$A$1:$F$87</definedName>
    <definedName name="_xlnm.Print_Area" localSheetId="4">'C.GRADBENA DELA ZA ŽARNI ZID'!$A$1:$F$46</definedName>
    <definedName name="_xlnm.Print_Area" localSheetId="5">D.ZASADITEV!$A$1:$F$73</definedName>
    <definedName name="_xlnm.Print_Area" localSheetId="6">'E.URBANA OPREMA'!$A$1:$F$22</definedName>
    <definedName name="_xlnm.Print_Area" localSheetId="16">'EI-Popis DODATNA DELA'!$A$1:$G$184</definedName>
    <definedName name="_xlnm.Print_Area" localSheetId="7">'F.VZDRŽEVANJE ZNOTRAJ GP'!$A$1:$F$14</definedName>
    <definedName name="_xlnm.Print_Area" localSheetId="8">'G.VZDRŽEVANJE IZVEN GP '!$A$1:$F$51</definedName>
    <definedName name="_xlnm.Print_Area" localSheetId="13">'J.ELEKTRO Gradbena dela'!$A$1:$F$67</definedName>
    <definedName name="_xlnm.Print_Area" localSheetId="11">'J.ELEKTRO INSTALACIJE REK.'!$A$1:$D$21</definedName>
    <definedName name="_xlnm.Print_Area" localSheetId="12">'J.ELEKTRO Opombe k popisu'!$A$1:$B$26</definedName>
    <definedName name="_xlnm.Print_Area" localSheetId="14">'J.ELEKTRO RAZ. + NN'!$A$1:$F$45</definedName>
    <definedName name="_xlnm.Print_Area" localSheetId="1">OBJEKT_GO_UVOD_REKAP!$A$1:$F$101</definedName>
    <definedName name="POP" localSheetId="2">#REF!</definedName>
    <definedName name="POP" localSheetId="3">#REF!</definedName>
    <definedName name="POP" localSheetId="4">#REF!</definedName>
    <definedName name="POP" localSheetId="5">#REF!</definedName>
    <definedName name="POP" localSheetId="6">#REF!</definedName>
    <definedName name="POP" localSheetId="7">#REF!</definedName>
    <definedName name="POP" localSheetId="8">#REF!</definedName>
    <definedName name="POP">#REF!</definedName>
    <definedName name="pop_1" localSheetId="2">#REF!</definedName>
    <definedName name="pop_1">#REF!</definedName>
    <definedName name="popust" localSheetId="2">#REF!</definedName>
    <definedName name="popust" localSheetId="3">#REF!</definedName>
    <definedName name="popust" localSheetId="4">#REF!</definedName>
    <definedName name="popust" localSheetId="5">#REF!</definedName>
    <definedName name="popust" localSheetId="6">#REF!</definedName>
    <definedName name="popust" localSheetId="7">#REF!</definedName>
    <definedName name="popust" localSheetId="8">#REF!</definedName>
    <definedName name="popust">#REF!</definedName>
    <definedName name="postotak" localSheetId="2">#REF!</definedName>
    <definedName name="postotak" localSheetId="3">#REF!</definedName>
    <definedName name="postotak" localSheetId="4">#REF!</definedName>
    <definedName name="postotak" localSheetId="5">#REF!</definedName>
    <definedName name="postotak" localSheetId="6">#REF!</definedName>
    <definedName name="postotak" localSheetId="7">#REF!</definedName>
    <definedName name="postotak" localSheetId="8">#REF!</definedName>
    <definedName name="postotak">#REF!</definedName>
    <definedName name="postotak1">#REF!</definedName>
    <definedName name="PROC_MATERIAL">#REF!</definedName>
    <definedName name="RAST" localSheetId="2">[4]Oprema!#REF!</definedName>
    <definedName name="RAST" localSheetId="3">[4]Oprema!#REF!</definedName>
    <definedName name="RAST" localSheetId="4">[4]Oprema!#REF!</definedName>
    <definedName name="RAST" localSheetId="5">[4]Oprema!#REF!</definedName>
    <definedName name="RAST" localSheetId="6">[4]Oprema!#REF!</definedName>
    <definedName name="RAST" localSheetId="7">[4]Oprema!#REF!</definedName>
    <definedName name="RAST" localSheetId="8">[4]Oprema!#REF!</definedName>
    <definedName name="RAST">[4]Oprema!#REF!</definedName>
    <definedName name="rast1">[4]Oprema!#REF!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_1" localSheetId="2">#REF!</definedName>
    <definedName name="sdf_1">#REF!</definedName>
    <definedName name="SKUPAJ_AKUMULACIJA">#REF!</definedName>
    <definedName name="SKUPAJ_DELO">#REF!</definedName>
    <definedName name="SKUPAJ_DODATEK_NA_MATERIAL">#REF!</definedName>
    <definedName name="SKUPAJ_NETO_MATERIAL">#REF!</definedName>
    <definedName name="SKUPAJ_PREDRAČUN">#REF!</definedName>
    <definedName name="SKUPAJ_ŠT_UR">#REF!</definedName>
    <definedName name="staklo" localSheetId="2">#REF!</definedName>
    <definedName name="staklo" localSheetId="3">#REF!</definedName>
    <definedName name="staklo" localSheetId="4">#REF!</definedName>
    <definedName name="staklo" localSheetId="5">#REF!</definedName>
    <definedName name="staklo" localSheetId="6">#REF!</definedName>
    <definedName name="staklo" localSheetId="7">#REF!</definedName>
    <definedName name="staklo" localSheetId="8">#REF!</definedName>
    <definedName name="staklo">#REF!</definedName>
    <definedName name="staklo_1">#REF!</definedName>
    <definedName name="tec" localSheetId="2">#REF!</definedName>
    <definedName name="tec" localSheetId="3">#REF!</definedName>
    <definedName name="tec" localSheetId="4">#REF!</definedName>
    <definedName name="tec" localSheetId="5">#REF!</definedName>
    <definedName name="tec" localSheetId="6">#REF!</definedName>
    <definedName name="tec" localSheetId="7">#REF!</definedName>
    <definedName name="tec" localSheetId="8">#REF!</definedName>
    <definedName name="tec">#REF!</definedName>
    <definedName name="tec_1">#REF!</definedName>
    <definedName name="tecaj">#REF!</definedName>
    <definedName name="TEČAJ">#REF!</definedName>
    <definedName name="tečaj_1">#REF!</definedName>
    <definedName name="TR.UOZA" localSheetId="2">#REF!</definedName>
    <definedName name="TR.UOZA" localSheetId="3">#REF!</definedName>
    <definedName name="TR.UOZA" localSheetId="4">#REF!</definedName>
    <definedName name="TR.UOZA" localSheetId="5">#REF!</definedName>
    <definedName name="TR.UOZA" localSheetId="6">#REF!</definedName>
    <definedName name="TR.UOZA" localSheetId="7">#REF!</definedName>
    <definedName name="TR.UOZA" localSheetId="8">#REF!</definedName>
    <definedName name="TR.UOZA">#REF!</definedName>
    <definedName name="TR.UVOZA" localSheetId="2">#REF!</definedName>
    <definedName name="TR.UVOZA" localSheetId="3">#REF!</definedName>
    <definedName name="TR.UVOZA" localSheetId="4">#REF!</definedName>
    <definedName name="TR.UVOZA" localSheetId="5">#REF!</definedName>
    <definedName name="TR.UVOZA" localSheetId="6">#REF!</definedName>
    <definedName name="TR.UVOZA" localSheetId="7">#REF!</definedName>
    <definedName name="TR.UVOZA" localSheetId="8">#REF!</definedName>
    <definedName name="TR.UVOZA">#REF!</definedName>
    <definedName name="tr_uvota_1">#REF!</definedName>
    <definedName name="tr_uvoza" localSheetId="2">#REF!</definedName>
    <definedName name="tr_uvoza" localSheetId="3">#REF!</definedName>
    <definedName name="tr_uvoza" localSheetId="4">#REF!</definedName>
    <definedName name="tr_uvoza" localSheetId="5">#REF!</definedName>
    <definedName name="tr_uvoza" localSheetId="6">#REF!</definedName>
    <definedName name="tr_uvoza" localSheetId="7">#REF!</definedName>
    <definedName name="tr_uvoza" localSheetId="8">#REF!</definedName>
    <definedName name="tr_uvoza">#REF!</definedName>
    <definedName name="TRALA">#REF!</definedName>
    <definedName name="truv">#REF!</definedName>
    <definedName name="vv">[5]Rekapitulacija!$D$40</definedName>
    <definedName name="Z_27BE20E6_0C78_4BEB_8BD6_F8F0563DA3E6_.wvu.Cols" localSheetId="2" hidden="1">A.PRIP_DEL!#REF!,A.PRIP_DEL!$L:$O</definedName>
    <definedName name="Z_27BE20E6_0C78_4BEB_8BD6_F8F0563DA3E6_.wvu.Cols" localSheetId="3" hidden="1">'B.ZELENA INFRASTRUKTURA'!#REF!,'B.ZELENA INFRASTRUKTURA'!$G:$G</definedName>
    <definedName name="Z_27BE20E6_0C78_4BEB_8BD6_F8F0563DA3E6_.wvu.Cols" localSheetId="4" hidden="1">'C.GRADBENA DELA ZA ŽARNI ZID'!#REF!,'C.GRADBENA DELA ZA ŽARNI ZID'!#REF!</definedName>
    <definedName name="Z_27BE20E6_0C78_4BEB_8BD6_F8F0563DA3E6_.wvu.Cols" localSheetId="5" hidden="1">D.ZASADITEV!$G:$I,D.ZASADITEV!$R:$U</definedName>
    <definedName name="Z_27BE20E6_0C78_4BEB_8BD6_F8F0563DA3E6_.wvu.Cols" localSheetId="6" hidden="1">'E.URBANA OPREMA'!$G:$H,'E.URBANA OPREMA'!$Q:$T</definedName>
    <definedName name="Z_27BE20E6_0C78_4BEB_8BD6_F8F0563DA3E6_.wvu.Cols" localSheetId="7" hidden="1">'F.VZDRŽEVANJE ZNOTRAJ GP'!$G:$I,'F.VZDRŽEVANJE ZNOTRAJ GP'!$R:$U</definedName>
    <definedName name="Z_27BE20E6_0C78_4BEB_8BD6_F8F0563DA3E6_.wvu.Cols" localSheetId="8" hidden="1">'G.VZDRŽEVANJE IZVEN GP '!$G:$I,'G.VZDRŽEVANJE IZVEN GP '!$R:$U</definedName>
    <definedName name="Z_27BE20E6_0C78_4BEB_8BD6_F8F0563DA3E6_.wvu.Cols" localSheetId="1" hidden="1">OBJEKT_GO_UVOD_REKAP!$G:$G,OBJEKT_GO_UVOD_REKAP!$P:$S</definedName>
    <definedName name="Z_27BE20E6_0C78_4BEB_8BD6_F8F0563DA3E6_.wvu.PrintArea" localSheetId="2" hidden="1">A.PRIP_DEL!$A$1:$F$23</definedName>
    <definedName name="Z_27BE20E6_0C78_4BEB_8BD6_F8F0563DA3E6_.wvu.PrintArea" localSheetId="3" hidden="1">'B.ZELENA INFRASTRUKTURA'!$A$1:$F$91</definedName>
    <definedName name="Z_27BE20E6_0C78_4BEB_8BD6_F8F0563DA3E6_.wvu.PrintArea" localSheetId="4" hidden="1">'C.GRADBENA DELA ZA ŽARNI ZID'!$A$1:$F$49</definedName>
    <definedName name="Z_27BE20E6_0C78_4BEB_8BD6_F8F0563DA3E6_.wvu.PrintArea" localSheetId="5" hidden="1">D.ZASADITEV!$A$1:$F$26</definedName>
    <definedName name="Z_27BE20E6_0C78_4BEB_8BD6_F8F0563DA3E6_.wvu.PrintArea" localSheetId="6" hidden="1">'E.URBANA OPREMA'!$A$1:$F$24</definedName>
    <definedName name="Z_27BE20E6_0C78_4BEB_8BD6_F8F0563DA3E6_.wvu.PrintArea" localSheetId="7" hidden="1">'F.VZDRŽEVANJE ZNOTRAJ GP'!$A$1:$F$16</definedName>
    <definedName name="Z_27BE20E6_0C78_4BEB_8BD6_F8F0563DA3E6_.wvu.PrintArea" localSheetId="8" hidden="1">'G.VZDRŽEVANJE IZVEN GP '!$A$1:$F$53</definedName>
    <definedName name="Z_27BE20E6_0C78_4BEB_8BD6_F8F0563DA3E6_.wvu.PrintArea" localSheetId="1" hidden="1">OBJEKT_GO_UVOD_REKAP!$A$42:$F$105</definedName>
    <definedName name="Z_9CDC73AE_A062_4C7A_916D_274EAB3E64FF_.wvu.Cols" localSheetId="2" hidden="1">A.PRIP_DEL!#REF!,A.PRIP_DEL!$L:$O</definedName>
    <definedName name="Z_9CDC73AE_A062_4C7A_916D_274EAB3E64FF_.wvu.Cols" localSheetId="3" hidden="1">'B.ZELENA INFRASTRUKTURA'!#REF!,'B.ZELENA INFRASTRUKTURA'!$G:$G</definedName>
    <definedName name="Z_9CDC73AE_A062_4C7A_916D_274EAB3E64FF_.wvu.Cols" localSheetId="4" hidden="1">'C.GRADBENA DELA ZA ŽARNI ZID'!#REF!,'C.GRADBENA DELA ZA ŽARNI ZID'!#REF!</definedName>
    <definedName name="Z_9CDC73AE_A062_4C7A_916D_274EAB3E64FF_.wvu.Cols" localSheetId="5" hidden="1">D.ZASADITEV!$G:$I,D.ZASADITEV!$R:$U</definedName>
    <definedName name="Z_9CDC73AE_A062_4C7A_916D_274EAB3E64FF_.wvu.Cols" localSheetId="6" hidden="1">'E.URBANA OPREMA'!$G:$H,'E.URBANA OPREMA'!$Q:$T</definedName>
    <definedName name="Z_9CDC73AE_A062_4C7A_916D_274EAB3E64FF_.wvu.Cols" localSheetId="7" hidden="1">'F.VZDRŽEVANJE ZNOTRAJ GP'!$G:$I,'F.VZDRŽEVANJE ZNOTRAJ GP'!$R:$U</definedName>
    <definedName name="Z_9CDC73AE_A062_4C7A_916D_274EAB3E64FF_.wvu.Cols" localSheetId="8" hidden="1">'G.VZDRŽEVANJE IZVEN GP '!$G:$I,'G.VZDRŽEVANJE IZVEN GP '!$R:$U</definedName>
    <definedName name="Z_9CDC73AE_A062_4C7A_916D_274EAB3E64FF_.wvu.Cols" localSheetId="1" hidden="1">OBJEKT_GO_UVOD_REKAP!$G:$G,OBJEKT_GO_UVOD_REKAP!$P:$S</definedName>
    <definedName name="Z_9CDC73AE_A062_4C7A_916D_274EAB3E64FF_.wvu.PrintArea" localSheetId="2" hidden="1">A.PRIP_DEL!$A$1:$F$23</definedName>
    <definedName name="Z_9CDC73AE_A062_4C7A_916D_274EAB3E64FF_.wvu.PrintArea" localSheetId="3" hidden="1">'B.ZELENA INFRASTRUKTURA'!$A$1:$F$91</definedName>
    <definedName name="Z_9CDC73AE_A062_4C7A_916D_274EAB3E64FF_.wvu.PrintArea" localSheetId="4" hidden="1">'C.GRADBENA DELA ZA ŽARNI ZID'!$A$1:$F$49</definedName>
    <definedName name="Z_9CDC73AE_A062_4C7A_916D_274EAB3E64FF_.wvu.PrintArea" localSheetId="5" hidden="1">D.ZASADITEV!$A$1:$F$26</definedName>
    <definedName name="Z_9CDC73AE_A062_4C7A_916D_274EAB3E64FF_.wvu.PrintArea" localSheetId="6" hidden="1">'E.URBANA OPREMA'!$A$1:$F$24</definedName>
    <definedName name="Z_9CDC73AE_A062_4C7A_916D_274EAB3E64FF_.wvu.PrintArea" localSheetId="7" hidden="1">'F.VZDRŽEVANJE ZNOTRAJ GP'!$A$1:$F$16</definedName>
    <definedName name="Z_9CDC73AE_A062_4C7A_916D_274EAB3E64FF_.wvu.PrintArea" localSheetId="8" hidden="1">'G.VZDRŽEVANJE IZVEN GP '!$A$1:$F$53</definedName>
    <definedName name="Z_9CDC73AE_A062_4C7A_916D_274EAB3E64FF_.wvu.PrintArea" localSheetId="1" hidden="1">OBJEKT_GO_UVOD_REKAP!$A$42:$F$105</definedName>
    <definedName name="Z_E150F76E_9CE1_463C_9EA4_0D889E278525_.wvu.Cols" localSheetId="2" hidden="1">A.PRIP_DEL!#REF!,A.PRIP_DEL!$L:$O</definedName>
    <definedName name="Z_E150F76E_9CE1_463C_9EA4_0D889E278525_.wvu.Cols" localSheetId="3" hidden="1">'B.ZELENA INFRASTRUKTURA'!#REF!,'B.ZELENA INFRASTRUKTURA'!$G:$G</definedName>
    <definedName name="Z_E150F76E_9CE1_463C_9EA4_0D889E278525_.wvu.Cols" localSheetId="4" hidden="1">'C.GRADBENA DELA ZA ŽARNI ZID'!#REF!,'C.GRADBENA DELA ZA ŽARNI ZID'!#REF!</definedName>
    <definedName name="Z_E150F76E_9CE1_463C_9EA4_0D889E278525_.wvu.Cols" localSheetId="5" hidden="1">D.ZASADITEV!$G:$I,D.ZASADITEV!$R:$U</definedName>
    <definedName name="Z_E150F76E_9CE1_463C_9EA4_0D889E278525_.wvu.Cols" localSheetId="6" hidden="1">'E.URBANA OPREMA'!$G:$H,'E.URBANA OPREMA'!$Q:$T</definedName>
    <definedName name="Z_E150F76E_9CE1_463C_9EA4_0D889E278525_.wvu.Cols" localSheetId="7" hidden="1">'F.VZDRŽEVANJE ZNOTRAJ GP'!$G:$I,'F.VZDRŽEVANJE ZNOTRAJ GP'!$R:$U</definedName>
    <definedName name="Z_E150F76E_9CE1_463C_9EA4_0D889E278525_.wvu.Cols" localSheetId="8" hidden="1">'G.VZDRŽEVANJE IZVEN GP '!$G:$I,'G.VZDRŽEVANJE IZVEN GP '!$R:$U</definedName>
    <definedName name="Z_E150F76E_9CE1_463C_9EA4_0D889E278525_.wvu.Cols" localSheetId="1" hidden="1">OBJEKT_GO_UVOD_REKAP!$G:$G,OBJEKT_GO_UVOD_REKAP!$P:$S</definedName>
    <definedName name="Z_E150F76E_9CE1_463C_9EA4_0D889E278525_.wvu.PrintArea" localSheetId="2" hidden="1">A.PRIP_DEL!$A$1:$F$23</definedName>
    <definedName name="Z_E150F76E_9CE1_463C_9EA4_0D889E278525_.wvu.PrintArea" localSheetId="3" hidden="1">'B.ZELENA INFRASTRUKTURA'!$A$1:$F$91</definedName>
    <definedName name="Z_E150F76E_9CE1_463C_9EA4_0D889E278525_.wvu.PrintArea" localSheetId="4" hidden="1">'C.GRADBENA DELA ZA ŽARNI ZID'!$A$1:$F$49</definedName>
    <definedName name="Z_E150F76E_9CE1_463C_9EA4_0D889E278525_.wvu.PrintArea" localSheetId="5" hidden="1">D.ZASADITEV!$A$1:$F$26</definedName>
    <definedName name="Z_E150F76E_9CE1_463C_9EA4_0D889E278525_.wvu.PrintArea" localSheetId="6" hidden="1">'E.URBANA OPREMA'!$A$1:$F$24</definedName>
    <definedName name="Z_E150F76E_9CE1_463C_9EA4_0D889E278525_.wvu.PrintArea" localSheetId="7" hidden="1">'F.VZDRŽEVANJE ZNOTRAJ GP'!$A$1:$F$16</definedName>
    <definedName name="Z_E150F76E_9CE1_463C_9EA4_0D889E278525_.wvu.PrintArea" localSheetId="8" hidden="1">'G.VZDRŽEVANJE IZVEN GP '!$A$1:$F$53</definedName>
    <definedName name="Z_E150F76E_9CE1_463C_9EA4_0D889E278525_.wvu.PrintArea" localSheetId="1" hidden="1">OBJEKT_GO_UVOD_REKAP!$A$42:$F$105</definedName>
    <definedName name="Z_E93DA645_8D9C_4A06_B45A_37D792EED4DD_.wvu.Cols" localSheetId="2" hidden="1">A.PRIP_DEL!#REF!,A.PRIP_DEL!$L:$O</definedName>
    <definedName name="Z_E93DA645_8D9C_4A06_B45A_37D792EED4DD_.wvu.Cols" localSheetId="3" hidden="1">'B.ZELENA INFRASTRUKTURA'!#REF!,'B.ZELENA INFRASTRUKTURA'!$G:$G</definedName>
    <definedName name="Z_E93DA645_8D9C_4A06_B45A_37D792EED4DD_.wvu.Cols" localSheetId="4" hidden="1">'C.GRADBENA DELA ZA ŽARNI ZID'!#REF!,'C.GRADBENA DELA ZA ŽARNI ZID'!#REF!</definedName>
    <definedName name="Z_E93DA645_8D9C_4A06_B45A_37D792EED4DD_.wvu.Cols" localSheetId="5" hidden="1">D.ZASADITEV!$G:$I,D.ZASADITEV!$R:$U</definedName>
    <definedName name="Z_E93DA645_8D9C_4A06_B45A_37D792EED4DD_.wvu.Cols" localSheetId="6" hidden="1">'E.URBANA OPREMA'!$G:$H,'E.URBANA OPREMA'!$Q:$T</definedName>
    <definedName name="Z_E93DA645_8D9C_4A06_B45A_37D792EED4DD_.wvu.Cols" localSheetId="7" hidden="1">'F.VZDRŽEVANJE ZNOTRAJ GP'!$G:$I,'F.VZDRŽEVANJE ZNOTRAJ GP'!$R:$U</definedName>
    <definedName name="Z_E93DA645_8D9C_4A06_B45A_37D792EED4DD_.wvu.Cols" localSheetId="8" hidden="1">'G.VZDRŽEVANJE IZVEN GP '!$G:$I,'G.VZDRŽEVANJE IZVEN GP '!$R:$U</definedName>
    <definedName name="Z_E93DA645_8D9C_4A06_B45A_37D792EED4DD_.wvu.Cols" localSheetId="1" hidden="1">OBJEKT_GO_UVOD_REKAP!$G:$G,OBJEKT_GO_UVOD_REKAP!$P:$S</definedName>
    <definedName name="Z_E93DA645_8D9C_4A06_B45A_37D792EED4DD_.wvu.PrintArea" localSheetId="2" hidden="1">A.PRIP_DEL!$A$1:$F$23</definedName>
    <definedName name="Z_E93DA645_8D9C_4A06_B45A_37D792EED4DD_.wvu.PrintArea" localSheetId="3" hidden="1">'B.ZELENA INFRASTRUKTURA'!$A$1:$F$91</definedName>
    <definedName name="Z_E93DA645_8D9C_4A06_B45A_37D792EED4DD_.wvu.PrintArea" localSheetId="4" hidden="1">'C.GRADBENA DELA ZA ŽARNI ZID'!$A$1:$F$49</definedName>
    <definedName name="Z_E93DA645_8D9C_4A06_B45A_37D792EED4DD_.wvu.PrintArea" localSheetId="5" hidden="1">D.ZASADITEV!$A$1:$F$26</definedName>
    <definedName name="Z_E93DA645_8D9C_4A06_B45A_37D792EED4DD_.wvu.PrintArea" localSheetId="6" hidden="1">'E.URBANA OPREMA'!$A$1:$F$24</definedName>
    <definedName name="Z_E93DA645_8D9C_4A06_B45A_37D792EED4DD_.wvu.PrintArea" localSheetId="7" hidden="1">'F.VZDRŽEVANJE ZNOTRAJ GP'!$A$1:$F$16</definedName>
    <definedName name="Z_E93DA645_8D9C_4A06_B45A_37D792EED4DD_.wvu.PrintArea" localSheetId="8" hidden="1">'G.VZDRŽEVANJE IZVEN GP '!$A$1:$F$53</definedName>
    <definedName name="Z_E93DA645_8D9C_4A06_B45A_37D792EED4DD_.wvu.PrintArea" localSheetId="1" hidden="1">OBJEKT_GO_UVOD_REKAP!$A$42:$F$105</definedName>
    <definedName name="zecaj_1" localSheetId="2">#REF!</definedName>
    <definedName name="zecaj_1">#REF!</definedName>
    <definedName name="zzzz">#REF!</definedName>
  </definedNames>
  <calcPr calcId="191029"/>
  <customWorkbookViews>
    <customWorkbookView name="Pirc – Osebni pogled" guid="{27BE20E6-0C78-4BEB-8BD6-F8F0563DA3E6}" mergeInterval="0" personalView="1" maximized="1" xWindow="-8" yWindow="-8" windowWidth="1936" windowHeight="1056" tabRatio="782" activeSheetId="17"/>
    <customWorkbookView name="Uporabnik sistema Windows - Personal View" guid="{9CDC73AE-A062-4C7A-916D-274EAB3E64FF}" autoUpdate="1" mergeInterval="5" personalView="1" maximized="1" windowWidth="1676" windowHeight="804" tabRatio="780" activeSheetId="1"/>
    <customWorkbookView name="Borut Kirbus – Osebni pogled" guid="{E93DA645-8D9C-4A06-B45A-37D792EED4DD}" mergeInterval="0" personalView="1" maximized="1" xWindow="-8" yWindow="-8" windowWidth="1936" windowHeight="1056" tabRatio="780" activeSheetId="2"/>
    <customWorkbookView name="Uporabnik – Osebni pogled" guid="{E150F76E-9CE1-463C-9EA4-0D889E278525}" mergeInterval="0" personalView="1" maximized="1" xWindow="-8" yWindow="-8" windowWidth="1936" windowHeight="1096" tabRatio="78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4" i="110" l="1"/>
  <c r="D21" i="113"/>
  <c r="D19" i="113"/>
  <c r="D17" i="113"/>
  <c r="D13" i="113"/>
  <c r="D11" i="113"/>
  <c r="D9" i="113"/>
  <c r="F29" i="2"/>
  <c r="F26" i="2"/>
  <c r="F25" i="2"/>
  <c r="F24" i="2"/>
  <c r="F23" i="2"/>
  <c r="F22" i="2"/>
  <c r="F21" i="2"/>
  <c r="F20" i="2"/>
  <c r="F19" i="2"/>
  <c r="H89" i="110"/>
  <c r="H85" i="110"/>
  <c r="F76" i="111"/>
  <c r="F44" i="20"/>
  <c r="F56" i="111"/>
  <c r="F38" i="5" l="1"/>
  <c r="F36" i="5"/>
  <c r="D58" i="111"/>
  <c r="F73" i="111"/>
  <c r="F69" i="111"/>
  <c r="D65" i="111"/>
  <c r="F65" i="111" s="1"/>
  <c r="F63" i="111"/>
  <c r="F62" i="111"/>
  <c r="F54" i="111"/>
  <c r="F53" i="111"/>
  <c r="F52" i="111"/>
  <c r="F51" i="111"/>
  <c r="F50" i="111"/>
  <c r="F48" i="111"/>
  <c r="F47" i="111"/>
  <c r="F46" i="111"/>
  <c r="F45" i="111"/>
  <c r="F44" i="111"/>
  <c r="F42" i="111"/>
  <c r="F41" i="111"/>
  <c r="F40" i="111"/>
  <c r="F39" i="111"/>
  <c r="F38" i="111"/>
  <c r="F28" i="111"/>
  <c r="F26" i="111"/>
  <c r="F32" i="111" l="1"/>
  <c r="F30" i="111"/>
  <c r="F27" i="108"/>
  <c r="F10" i="106"/>
  <c r="F8" i="106"/>
  <c r="F3" i="111"/>
  <c r="F5" i="111"/>
  <c r="F43" i="6"/>
  <c r="D23" i="116"/>
  <c r="F23" i="116" s="1"/>
  <c r="D21" i="115"/>
  <c r="D21" i="116"/>
  <c r="F21" i="115"/>
  <c r="F21" i="116"/>
  <c r="F5" i="117"/>
  <c r="F3" i="117"/>
  <c r="F43" i="116"/>
  <c r="F41" i="116"/>
  <c r="F39" i="116"/>
  <c r="F37" i="116"/>
  <c r="F45" i="116" s="1"/>
  <c r="F29" i="116"/>
  <c r="F27" i="116"/>
  <c r="F25" i="116"/>
  <c r="F19" i="116"/>
  <c r="F17" i="116"/>
  <c r="F15" i="116"/>
  <c r="F13" i="116"/>
  <c r="F11" i="116"/>
  <c r="F9" i="116"/>
  <c r="F7" i="116"/>
  <c r="F64" i="115"/>
  <c r="F62" i="115"/>
  <c r="F60" i="115"/>
  <c r="F58" i="115"/>
  <c r="D56" i="115"/>
  <c r="F56" i="115" s="1"/>
  <c r="F54" i="115"/>
  <c r="F52" i="115"/>
  <c r="F50" i="115"/>
  <c r="F48" i="115"/>
  <c r="F46" i="115"/>
  <c r="F44" i="115"/>
  <c r="F42" i="115"/>
  <c r="F40" i="115"/>
  <c r="D38" i="115"/>
  <c r="F38" i="115" s="1"/>
  <c r="F37" i="115"/>
  <c r="F36" i="115"/>
  <c r="D27" i="115"/>
  <c r="F27" i="115" s="1"/>
  <c r="F25" i="115"/>
  <c r="D19" i="115"/>
  <c r="F17" i="115"/>
  <c r="F9" i="115"/>
  <c r="F7" i="115"/>
  <c r="F11" i="115" s="1"/>
  <c r="H93" i="110"/>
  <c r="H82" i="110"/>
  <c r="H78" i="110"/>
  <c r="H75" i="110"/>
  <c r="H67" i="110"/>
  <c r="H62" i="110"/>
  <c r="H56" i="110"/>
  <c r="H50" i="110"/>
  <c r="H44" i="110"/>
  <c r="H39" i="110"/>
  <c r="H35" i="110"/>
  <c r="H31" i="110"/>
  <c r="H27" i="110"/>
  <c r="H23" i="110"/>
  <c r="H11" i="110"/>
  <c r="A7" i="110"/>
  <c r="F19" i="115" l="1"/>
  <c r="D23" i="115"/>
  <c r="F23" i="115" s="1"/>
  <c r="F29" i="115" s="1"/>
  <c r="F66" i="115"/>
  <c r="F31" i="116"/>
  <c r="F8" i="117"/>
  <c r="A14" i="110"/>
  <c r="A25" i="110" s="1"/>
  <c r="F28" i="2" l="1"/>
  <c r="A29" i="110"/>
  <c r="F27" i="2" l="1"/>
  <c r="F32" i="2" s="1"/>
  <c r="A33" i="110"/>
  <c r="A37" i="110" s="1"/>
  <c r="A41" i="110" l="1"/>
  <c r="A46" i="110" s="1"/>
  <c r="A52" i="110" s="1"/>
  <c r="A58" i="110" l="1"/>
  <c r="A65" i="110" l="1"/>
  <c r="A69" i="110" s="1"/>
  <c r="A77" i="110" s="1"/>
  <c r="A80" i="110" s="1"/>
  <c r="A84" i="110" s="1"/>
  <c r="A87" i="110" s="1"/>
  <c r="A91" i="110" s="1"/>
  <c r="F19" i="111" l="1"/>
  <c r="F17" i="111"/>
  <c r="F7" i="111"/>
  <c r="F9" i="111"/>
  <c r="F11" i="111"/>
  <c r="F13" i="111"/>
  <c r="F15" i="111"/>
  <c r="F22" i="111"/>
  <c r="F70" i="20"/>
  <c r="F66" i="20"/>
  <c r="F64" i="20"/>
  <c r="F8" i="108"/>
  <c r="A16" i="108"/>
  <c r="A18" i="108" s="1"/>
  <c r="A20" i="108" s="1"/>
  <c r="A22" i="108" s="1"/>
  <c r="A32" i="108"/>
  <c r="A34" i="108" s="1"/>
  <c r="A36" i="108" s="1"/>
  <c r="A38" i="108" s="1"/>
  <c r="A40" i="108" s="1"/>
  <c r="A42" i="108" s="1"/>
  <c r="A44" i="108" s="1"/>
  <c r="A46" i="108" s="1"/>
  <c r="A48" i="108" s="1"/>
  <c r="F4" i="106"/>
  <c r="F11" i="108"/>
  <c r="F6" i="108"/>
  <c r="F6" i="106"/>
  <c r="B25" i="2"/>
  <c r="B23" i="2"/>
  <c r="B24" i="2"/>
  <c r="D48" i="108"/>
  <c r="F48" i="108" s="1"/>
  <c r="D46" i="108"/>
  <c r="F46" i="108" s="1"/>
  <c r="D44" i="108"/>
  <c r="F44" i="108" s="1"/>
  <c r="D42" i="108"/>
  <c r="F42" i="108" s="1"/>
  <c r="D40" i="108"/>
  <c r="F40" i="108" s="1"/>
  <c r="D38" i="108"/>
  <c r="F38" i="108" s="1"/>
  <c r="D36" i="108"/>
  <c r="F36" i="108" s="1"/>
  <c r="D34" i="108"/>
  <c r="F34" i="108" s="1"/>
  <c r="D32" i="108"/>
  <c r="F32" i="108" s="1"/>
  <c r="F30" i="108"/>
  <c r="F25" i="108"/>
  <c r="F22" i="108"/>
  <c r="F20" i="108"/>
  <c r="F18" i="108"/>
  <c r="F16" i="108"/>
  <c r="D14" i="108"/>
  <c r="F14" i="108" s="1"/>
  <c r="F42" i="5"/>
  <c r="F7" i="103"/>
  <c r="F18" i="103"/>
  <c r="F60" i="20"/>
  <c r="D41" i="6"/>
  <c r="F41" i="6" s="1"/>
  <c r="D28" i="5"/>
  <c r="F62" i="5"/>
  <c r="D16" i="5"/>
  <c r="D84" i="5"/>
  <c r="F84" i="5" s="1"/>
  <c r="D82" i="5"/>
  <c r="F82" i="5" s="1"/>
  <c r="D80" i="5"/>
  <c r="F80" i="5" s="1"/>
  <c r="D74" i="5"/>
  <c r="D78" i="5" s="1"/>
  <c r="F78" i="5" s="1"/>
  <c r="D72" i="5"/>
  <c r="F72" i="5" s="1"/>
  <c r="D70" i="5"/>
  <c r="F70" i="5" s="1"/>
  <c r="D24" i="5"/>
  <c r="D22" i="5"/>
  <c r="D60" i="5"/>
  <c r="D20" i="5"/>
  <c r="F21" i="103" l="1"/>
  <c r="F13" i="106"/>
  <c r="F50" i="108"/>
  <c r="F74" i="5"/>
  <c r="D76" i="5"/>
  <c r="F76" i="5" s="1"/>
  <c r="F16" i="5" l="1"/>
  <c r="F18" i="91"/>
  <c r="F16" i="91"/>
  <c r="F66" i="5"/>
  <c r="F46" i="5"/>
  <c r="D56" i="20" l="1"/>
  <c r="F56" i="20" s="1"/>
  <c r="F54" i="20"/>
  <c r="F53" i="20"/>
  <c r="F52" i="20"/>
  <c r="F51" i="20"/>
  <c r="D47" i="20"/>
  <c r="F42" i="20"/>
  <c r="F41" i="20"/>
  <c r="F40" i="20"/>
  <c r="F39" i="20"/>
  <c r="F38" i="20"/>
  <c r="F36" i="20"/>
  <c r="F35" i="20"/>
  <c r="F34" i="20"/>
  <c r="F33" i="20"/>
  <c r="F32" i="20"/>
  <c r="F30" i="20"/>
  <c r="F29" i="20"/>
  <c r="F28" i="20"/>
  <c r="F27" i="20"/>
  <c r="F26" i="20"/>
  <c r="F24" i="20"/>
  <c r="F23" i="20"/>
  <c r="F22" i="20"/>
  <c r="F21" i="20"/>
  <c r="F20" i="20"/>
  <c r="F10" i="20"/>
  <c r="F9" i="20"/>
  <c r="F64" i="5"/>
  <c r="B22" i="2"/>
  <c r="B21" i="2"/>
  <c r="D39" i="6"/>
  <c r="F39" i="6" s="1"/>
  <c r="F60" i="5"/>
  <c r="B20" i="2"/>
  <c r="B19" i="2"/>
  <c r="D35" i="6"/>
  <c r="F35" i="6" s="1"/>
  <c r="D37" i="6"/>
  <c r="F37" i="6" s="1"/>
  <c r="D33" i="6"/>
  <c r="F33" i="6" s="1"/>
  <c r="D31" i="6"/>
  <c r="D29" i="6"/>
  <c r="D27" i="6"/>
  <c r="D25" i="6"/>
  <c r="D23" i="6"/>
  <c r="F23" i="6" s="1"/>
  <c r="D21" i="6"/>
  <c r="F21" i="6" s="1"/>
  <c r="D19" i="6"/>
  <c r="F19" i="6" s="1"/>
  <c r="F17" i="6"/>
  <c r="F15" i="6"/>
  <c r="D13" i="6"/>
  <c r="F13" i="6" s="1"/>
  <c r="A13" i="6"/>
  <c r="A15" i="6" s="1"/>
  <c r="A17" i="6" s="1"/>
  <c r="A19" i="6" s="1"/>
  <c r="A21" i="6" s="1"/>
  <c r="A23" i="6" s="1"/>
  <c r="A25" i="6" s="1"/>
  <c r="A27" i="6" s="1"/>
  <c r="A29" i="6" s="1"/>
  <c r="A31" i="6" s="1"/>
  <c r="A33" i="6" s="1"/>
  <c r="A35" i="6" s="1"/>
  <c r="A37" i="6" s="1"/>
  <c r="F11" i="6"/>
  <c r="F73" i="20" l="1"/>
  <c r="A39" i="6"/>
  <c r="A41" i="6" s="1"/>
  <c r="A43" i="6" s="1"/>
  <c r="F68" i="5"/>
  <c r="F58" i="5"/>
  <c r="F31" i="6"/>
  <c r="F50" i="5"/>
  <c r="F54" i="5"/>
  <c r="F56" i="5"/>
  <c r="F52" i="5"/>
  <c r="F26" i="5"/>
  <c r="F40" i="5"/>
  <c r="F18" i="5"/>
  <c r="F44" i="5"/>
  <c r="A14" i="5"/>
  <c r="A16" i="5" s="1"/>
  <c r="A18" i="5" s="1"/>
  <c r="A20" i="5" s="1"/>
  <c r="A22" i="5" s="1"/>
  <c r="A24" i="5" s="1"/>
  <c r="A26" i="5" s="1"/>
  <c r="A28" i="5" s="1"/>
  <c r="A30" i="5" s="1"/>
  <c r="A32" i="5" s="1"/>
  <c r="A34" i="5" s="1"/>
  <c r="A36" i="5" s="1"/>
  <c r="A38" i="5" s="1"/>
  <c r="A40" i="5" s="1"/>
  <c r="A42" i="5" s="1"/>
  <c r="A44" i="5" s="1"/>
  <c r="A46" i="5" s="1"/>
  <c r="F28" i="5"/>
  <c r="F34" i="5"/>
  <c r="F30" i="5"/>
  <c r="F12" i="5"/>
  <c r="F14" i="91"/>
  <c r="F12" i="91"/>
  <c r="F25" i="6"/>
  <c r="F24" i="5" l="1"/>
  <c r="F22" i="5"/>
  <c r="F20" i="5"/>
  <c r="A48" i="5" l="1"/>
  <c r="A50" i="5" s="1"/>
  <c r="A52" i="5" s="1"/>
  <c r="A54" i="5" s="1"/>
  <c r="A56" i="5" s="1"/>
  <c r="A58" i="5" s="1"/>
  <c r="A60" i="5" s="1"/>
  <c r="A62" i="5" s="1"/>
  <c r="A64" i="5" s="1"/>
  <c r="A66" i="5" s="1"/>
  <c r="A68" i="5" s="1"/>
  <c r="A70" i="5" s="1"/>
  <c r="A72" i="5" s="1"/>
  <c r="A74" i="5" s="1"/>
  <c r="A76" i="5" s="1"/>
  <c r="A78" i="5" s="1"/>
  <c r="A80" i="5" s="1"/>
  <c r="A82" i="5" s="1"/>
  <c r="A84" i="5" s="1"/>
  <c r="F32" i="5"/>
  <c r="F14" i="5"/>
  <c r="F48" i="5"/>
  <c r="A8" i="91"/>
  <c r="A10" i="91" s="1"/>
  <c r="A12" i="91" s="1"/>
  <c r="A14" i="91" s="1"/>
  <c r="A16" i="91" s="1"/>
  <c r="A18" i="91" s="1"/>
  <c r="A20" i="91" s="1"/>
  <c r="F6" i="91"/>
  <c r="F86" i="5" l="1"/>
  <c r="F20" i="91"/>
  <c r="F10" i="91"/>
  <c r="F8" i="91"/>
  <c r="F22" i="91" s="1"/>
  <c r="G180" i="90" l="1"/>
  <c r="G178" i="90"/>
  <c r="G176" i="90"/>
  <c r="G175" i="90"/>
  <c r="G172" i="90"/>
  <c r="G171" i="90"/>
  <c r="G167" i="90"/>
  <c r="G165" i="90"/>
  <c r="G164" i="90"/>
  <c r="G163" i="90"/>
  <c r="G160" i="90"/>
  <c r="G159" i="90"/>
  <c r="G158" i="90"/>
  <c r="G155" i="90"/>
  <c r="G153" i="90"/>
  <c r="G151" i="90"/>
  <c r="G150" i="90"/>
  <c r="G148" i="90"/>
  <c r="G147" i="90"/>
  <c r="G144" i="90"/>
  <c r="G143" i="90"/>
  <c r="G142" i="90"/>
  <c r="G139" i="90"/>
  <c r="G138" i="90"/>
  <c r="G135" i="90"/>
  <c r="G132" i="90"/>
  <c r="G130" i="90"/>
  <c r="G129" i="90"/>
  <c r="G127" i="90"/>
  <c r="G126" i="90"/>
  <c r="G125" i="90"/>
  <c r="G121" i="90"/>
  <c r="G119" i="90"/>
  <c r="G118" i="90"/>
  <c r="G115" i="90"/>
  <c r="G112" i="90"/>
  <c r="G110" i="90"/>
  <c r="G109" i="90"/>
  <c r="G108" i="90"/>
  <c r="G107" i="90"/>
  <c r="G104" i="90"/>
  <c r="G103" i="90"/>
  <c r="G102" i="90"/>
  <c r="G101" i="90"/>
  <c r="G100" i="90"/>
  <c r="G97" i="90"/>
  <c r="G96" i="90"/>
  <c r="G94" i="90"/>
  <c r="G93" i="90"/>
  <c r="G92" i="90"/>
  <c r="G89" i="90"/>
  <c r="G88" i="90"/>
  <c r="G85" i="90"/>
  <c r="G84" i="90"/>
  <c r="G82" i="90"/>
  <c r="G80" i="90"/>
  <c r="G78" i="90"/>
  <c r="G75" i="90"/>
  <c r="G74" i="90"/>
  <c r="G73" i="90"/>
  <c r="G72" i="90"/>
  <c r="G69" i="90"/>
  <c r="G66" i="90"/>
  <c r="G65" i="90"/>
  <c r="G63" i="90"/>
  <c r="G62" i="90"/>
  <c r="G59" i="90"/>
  <c r="G58" i="90"/>
  <c r="G56" i="90"/>
  <c r="G55" i="90"/>
  <c r="G53" i="90"/>
  <c r="G49" i="90"/>
  <c r="G46" i="90"/>
  <c r="G45" i="90"/>
  <c r="G44" i="90"/>
  <c r="G41" i="90"/>
  <c r="G40" i="90"/>
  <c r="G39" i="90"/>
  <c r="G38" i="90"/>
  <c r="G37" i="90"/>
  <c r="G36" i="90"/>
  <c r="G35" i="90"/>
  <c r="G34" i="90"/>
  <c r="G31" i="90"/>
  <c r="G30" i="90"/>
  <c r="G29" i="90"/>
  <c r="G28" i="90"/>
  <c r="G27" i="90"/>
  <c r="G26" i="90"/>
  <c r="G25" i="90"/>
  <c r="G22" i="90"/>
  <c r="G13" i="90"/>
  <c r="G12" i="90"/>
  <c r="G11" i="90"/>
  <c r="G9" i="90"/>
  <c r="G8" i="90"/>
  <c r="G7" i="90"/>
  <c r="G184" i="90" l="1"/>
  <c r="A50" i="2" l="1"/>
  <c r="A52" i="2" s="1"/>
  <c r="A54" i="2" s="1"/>
  <c r="A56" i="2" s="1"/>
  <c r="A58" i="2" s="1"/>
  <c r="A60" i="2" s="1"/>
  <c r="A62" i="2" s="1"/>
  <c r="A64" i="2" s="1"/>
  <c r="A66" i="2" s="1"/>
  <c r="A86" i="2" s="1"/>
  <c r="A88" i="2" s="1"/>
  <c r="A90" i="2" s="1"/>
  <c r="A92" i="2" s="1"/>
  <c r="A94" i="2" s="1"/>
  <c r="A96" i="2" s="1"/>
  <c r="A98" i="2" s="1"/>
  <c r="F29" i="6" l="1"/>
  <c r="F27" i="6"/>
  <c r="F45" i="6" s="1"/>
  <c r="F34" i="2" s="1"/>
  <c r="F36" i="2" l="1"/>
  <c r="F38" i="2" s="1"/>
  <c r="A26" i="114"/>
</calcChain>
</file>

<file path=xl/sharedStrings.xml><?xml version="1.0" encoding="utf-8"?>
<sst xmlns="http://schemas.openxmlformats.org/spreadsheetml/2006/main" count="1012" uniqueCount="505">
  <si>
    <t>faza:</t>
  </si>
  <si>
    <t>objekt:</t>
  </si>
  <si>
    <t xml:space="preserve">količina </t>
  </si>
  <si>
    <t>znesek</t>
  </si>
  <si>
    <t>e. m.</t>
  </si>
  <si>
    <t xml:space="preserve">REKAPITULACIJA </t>
  </si>
  <si>
    <t>EUR</t>
  </si>
  <si>
    <t>m1</t>
  </si>
  <si>
    <t>kom</t>
  </si>
  <si>
    <t>investitor - naročnik:</t>
  </si>
  <si>
    <t>cena €/enoto</t>
  </si>
  <si>
    <t>m3</t>
  </si>
  <si>
    <t>m2</t>
  </si>
  <si>
    <t>*</t>
  </si>
  <si>
    <t>I.</t>
  </si>
  <si>
    <t>odgovorni vodja proj.:</t>
  </si>
  <si>
    <t>odgovorni projektant:</t>
  </si>
  <si>
    <t>št. projekta:</t>
  </si>
  <si>
    <t>kg</t>
  </si>
  <si>
    <t>B.</t>
  </si>
  <si>
    <t>D.</t>
  </si>
  <si>
    <t>E.</t>
  </si>
  <si>
    <t>kos</t>
  </si>
  <si>
    <t>A.</t>
  </si>
  <si>
    <t>C.</t>
  </si>
  <si>
    <t>GRADBENA DELA</t>
  </si>
  <si>
    <t>F.</t>
  </si>
  <si>
    <t>G.</t>
  </si>
  <si>
    <t>SPLOŠNO</t>
  </si>
  <si>
    <t>OBVEZNOSTI IZVAJALCA, KI MORAJO BITI ZAJETE V ENOTNIH CENAH</t>
  </si>
  <si>
    <t xml:space="preserve">• stroške koordinacije, sodelovanja in usklajevanja z dobavitelji tehnološke in vse ostale pohištvene ter multimedijske opreme ter z vsemi ostalimi so oz. podizvajalci na objektu (ih);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t>
  </si>
  <si>
    <t xml:space="preserve">• Vzorci: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</si>
  <si>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</si>
  <si>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</si>
  <si>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xml:space="preserve">• Obveznost izvajalca je izdelava načrta evakuacije in požarnega reda.
</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</si>
  <si>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 izvajalec je dolžan vse spremembe dokumentirati in mora za potrebe tehničnega pregleda in pridobitve uporabnega dovoljenja priskrbeti oz. predati projektantom vse podloge in podatke za izvedbo PID-ov;
• izvajalec sam izdela montažne skice in detajle za izvedbo instalacij med gradnjo objekta, za kar ni ločene postavke v ponudbenem predračunu, ki jih predloži v potrditev projektantu.
• stroške nabave in vgradnje vsega materiala in opreme, predvidenega za vgradnjo in montažo
• stroške prevozov, raztovarjanja in skladiščenja na gradbišču ter notranjega transporta na gradbišču;
• nadzor za izvedbo jeklene konstrukcije, nadzor potreben za izdelavo Izkaza požarne varnosti ter izdelavo samo;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strošek uradne zakoličbe objektov z zapisnikom zakoličbe;
• stroške zavarovanja zakoličbe in vseh geodetskih točk, postavitve reperjev in kontrole posedkov za ves čas gradnje in izdelave končnega poročila o posedanju objektov do tehničnega pregleda;
• pred vgradnjo proizvodov mora dostaviti certifikate in potrdila o skladnosti proizvodov ter ostale dokumentacije in jih hraniti na gradbišču;
</t>
  </si>
  <si>
    <t xml:space="preserve">• zagotovitev primernega prostora (ogrevan in klimatiziran)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
• omogočiti prostor investitorju ter predstavnikom investitorja za tekoče izvajanje koordinacije, nadzora, usklajevanja, pregleda in zbiranje vzorcev, obračun,...
</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</si>
  <si>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dobave posameznih elementov, začasnega deponiranja (npr. vodovodnih cevi ipd.) in zavarovanja deponiranega materiala z vsemi prevozi in prenosi na gradbišču, iz deponije do mesta vgradnje; 
• stroške začasne deponije v skladišču izvajalca in transporta za ponovno vgradnjo namenjenih demontiranih elementov;</t>
  </si>
  <si>
    <t xml:space="preserve">• stroške pomožnih gradbenih del (od zarisovanja, vrtanja zidov, beljenja zidov, vzpostavljanja prvotnega stanja idr.);
• stroške začasnih podpiranj;
• stroške izdelave in dostave podrobnih terminskih planov;
• stroške skladišč;
•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</si>
  <si>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xml:space="preserve">•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 ter povrniti v prvotno stanje.
</t>
  </si>
  <si>
    <t xml:space="preserve">• Obveznost izvajalca bo tekoče informiranje investitorja glede podizvajalcev na gradbišču s kontaktnimi podatki podizvajalcev, pooblaščeno osebo ter vrednost pogodbenih del z mesečnimi potrdili podizvajalcev o prejemu plačila zapadlih obveznosti, vezanih na dotično gradnjo, kateri bodo imeli enake plačilne pogoje kot glavni izvajalec,
• mesečne overitve pisnih potrdil (na UE) podizvajalcev o prejetem plačilu zapadlih obveznosti.
• Podizvajalce s katerimi ima investitor slabe izkušnje je glavni izvajalec dolžan zamenjati.
</t>
  </si>
  <si>
    <t>kpl</t>
  </si>
  <si>
    <t>DODATNA DELA</t>
  </si>
  <si>
    <t>Dobava in montaža / Opis</t>
  </si>
  <si>
    <t>Enota</t>
  </si>
  <si>
    <t>Količina</t>
  </si>
  <si>
    <t>Skupna cena</t>
  </si>
  <si>
    <t>m</t>
  </si>
  <si>
    <t>Stigmafleks fi 75</t>
  </si>
  <si>
    <t xml:space="preserve">Kabel LiYCY 2x1mm2 z opletom </t>
  </si>
  <si>
    <t>Sodelovanje z elektro distribucijo (deponiranje obstoječih merilnih mest in demontaža obstoječih vodov</t>
  </si>
  <si>
    <t>Izvedba preboja za  potrebe Telekoma  D= 1,9 m fi 60</t>
  </si>
  <si>
    <t>Patch paneli  24 portni cat 6.vgrjeni v K.O. po nadstropjih</t>
  </si>
  <si>
    <t>Optični patch paneli OD 19" LCAPC vgrjeni v K.O. po nadstropjih</t>
  </si>
  <si>
    <t>Drobni in vezni material</t>
  </si>
  <si>
    <t>Razdelilnik R-Skupna Levi in Desni del  kovinski prasno barvan z opremo:</t>
  </si>
  <si>
    <t>Glavno stikalo 100A/3p</t>
  </si>
  <si>
    <t xml:space="preserve">Tytan podnožje 63A/3p z ustreznimi varovalkami </t>
  </si>
  <si>
    <t xml:space="preserve">Vrstne sponke </t>
  </si>
  <si>
    <t>Skupaj</t>
  </si>
  <si>
    <t>Trgovina LCD pri izložbi (Bernard)</t>
  </si>
  <si>
    <t>NIK 1 kanal</t>
  </si>
  <si>
    <t>Dobava in polaganje kabla UTP cat.6</t>
  </si>
  <si>
    <t>Kabel NYM-J 3 x 2,5 mm2</t>
  </si>
  <si>
    <t>Doza n/o 3mestna</t>
  </si>
  <si>
    <t>Vtičnica  TEM n/o</t>
  </si>
  <si>
    <t>Zaključevanje na RJ45 (ženski del)</t>
  </si>
  <si>
    <t>Zaključevanje na RJ45 (moški del)</t>
  </si>
  <si>
    <t>(Žiga)</t>
  </si>
  <si>
    <t>Prestavitev tabloja v skladišče kpl. s povezavami (3 ure)</t>
  </si>
  <si>
    <t>Prestavitev Termostata v skladišče, demontaža in montaža</t>
  </si>
  <si>
    <t>14M doza z nosilcem in lepotnim okvirjem</t>
  </si>
  <si>
    <t>Kabel J-Y(St)Y 2x2x0,8</t>
  </si>
  <si>
    <t>Kabel NYM-J 5 x 1,5 mm2</t>
  </si>
  <si>
    <t>Cev RFSS fi 16</t>
  </si>
  <si>
    <t>Pokrov doze 7M</t>
  </si>
  <si>
    <t>Pokrov doze fi 68</t>
  </si>
  <si>
    <t xml:space="preserve">Trgovina priprava za antene: </t>
  </si>
  <si>
    <t>Preboj fi 22 skozi beton 15cm</t>
  </si>
  <si>
    <t>Kabel NYM-J 3 x 1,5 mm2</t>
  </si>
  <si>
    <t>Kabel FTP cat.6</t>
  </si>
  <si>
    <t>Trgovina priprava za pult</t>
  </si>
  <si>
    <t>Preboj fi 54 skozi beton 15cm</t>
  </si>
  <si>
    <t>KLET:</t>
  </si>
  <si>
    <t>Dobava in montaža - kovinski zaključki za inst. Cevi l=40cm</t>
  </si>
  <si>
    <t>Kabelske police (vod za Telekom) PK100</t>
  </si>
  <si>
    <t>Preboj fi 54 skozi beton 20cm</t>
  </si>
  <si>
    <t>Pokrov PK 100</t>
  </si>
  <si>
    <t>Pokrov PK 200</t>
  </si>
  <si>
    <t>KLET stopnišče razsvetljava:</t>
  </si>
  <si>
    <t>Cev PN16</t>
  </si>
  <si>
    <t>Demontaža in ponovna montaža zasilne luči (stopnice proti pritličju)</t>
  </si>
  <si>
    <t>Dolbenje kanala za cev  3x3</t>
  </si>
  <si>
    <t>Klet PMO prostor:</t>
  </si>
  <si>
    <t>Demontaža in ponovna montaža kovinskih zaključkov zaradi polaganja keramike</t>
  </si>
  <si>
    <t>Priklop bojlerja v PMO prostoru</t>
  </si>
  <si>
    <t>Cev Euroflex fi 23</t>
  </si>
  <si>
    <t>Vezave in priklop bojlerja</t>
  </si>
  <si>
    <t>Butik:</t>
  </si>
  <si>
    <t>Prestavitev kablov z izrezi (termostat/ hladilni agregat)</t>
  </si>
  <si>
    <t>Odpiranje stene (3x fi 68) in tesnitev  s požarno odpornimi kiti odprtine do velikosti 0,05m2</t>
  </si>
  <si>
    <t>Demontaža stik.tabloja (za prevleko) in ponovna montaža</t>
  </si>
  <si>
    <t>Montaža termostata</t>
  </si>
  <si>
    <t>Zaključevanje na RJ45 (ženski)</t>
  </si>
  <si>
    <t>Pisarne:</t>
  </si>
  <si>
    <t>Toplotna postaja</t>
  </si>
  <si>
    <t>Omarica n/o Noark 3x12M za BUS kable</t>
  </si>
  <si>
    <t>Ureditev bus kablov</t>
  </si>
  <si>
    <t>Dobava in montaža pločevine rebraste:</t>
  </si>
  <si>
    <t>Pokrov pohodni 1150x300mm (PMO prostor)</t>
  </si>
  <si>
    <t>Pokrov pohodni 1300x440mm</t>
  </si>
  <si>
    <t>Konzola 1300x440 iz pohištvene cevi 50x100x3</t>
  </si>
  <si>
    <t>Pokrov pohodni 500x240mm</t>
  </si>
  <si>
    <t>Konzola 500x240 iz pohištvene cevi 50x100x3</t>
  </si>
  <si>
    <t>Dobava in montaža ALU zaščitnih pregrad:</t>
  </si>
  <si>
    <t>Plošča 300x620x2mm</t>
  </si>
  <si>
    <t>Plošča 280x620x2mm</t>
  </si>
  <si>
    <t>Plošča 160x620x2mm</t>
  </si>
  <si>
    <t>Nosilci plošč</t>
  </si>
  <si>
    <t>Izoliranje in odstranitev kablov za stenske luči po kopalnicah  12x</t>
  </si>
  <si>
    <t>Svetilke za kopalnice nad umivalniki</t>
  </si>
  <si>
    <t>AVLA:</t>
  </si>
  <si>
    <t>Demontaža in ponovna montaža Visečih luči z izdelavo izrezov (3x)</t>
  </si>
  <si>
    <t>MANSARDA:</t>
  </si>
  <si>
    <t>VELUX okna</t>
  </si>
  <si>
    <t>Dobava in montaža doze 14M TEM s pokrovom</t>
  </si>
  <si>
    <t>Velux krmilniki priklop, programiranje in montaža 16x</t>
  </si>
  <si>
    <t>Tipke 1-0-2 za okna nastavitev in montaža 16x</t>
  </si>
  <si>
    <t xml:space="preserve">Rozete bele n/o </t>
  </si>
  <si>
    <t>Ozemljitev stopnic žica P/F 25mm2 zaključeno s kabel čevlji</t>
  </si>
  <si>
    <t>1. NADSTROPJE:</t>
  </si>
  <si>
    <t>Svetilka zunaj 5x montaža</t>
  </si>
  <si>
    <t>BALKONI:</t>
  </si>
  <si>
    <t>Ozemljitev z vijačnimi spoji</t>
  </si>
  <si>
    <t>Objemke za žico Al fi10</t>
  </si>
  <si>
    <t>KOPALNICE PO NADSTROPJIH:</t>
  </si>
  <si>
    <t>Demontaža stikal od stenskih luči</t>
  </si>
  <si>
    <t>Demontaža stikal od WC brez okna</t>
  </si>
  <si>
    <t>ZUNAJ:</t>
  </si>
  <si>
    <t>Cev RBT fi 16</t>
  </si>
  <si>
    <t>Merilna talna doza Hermi za strelovod</t>
  </si>
  <si>
    <t>Demontaža, prestavitev doze v zemljo z izkopom in montaža</t>
  </si>
  <si>
    <t>Izrez asfalta 2x 30-50cm z odkopom in odvozom materiala</t>
  </si>
  <si>
    <t>Sonda 1m</t>
  </si>
  <si>
    <t>Dodatno izmenični pred stopnicami za viseče luči</t>
  </si>
  <si>
    <t>Stikalo menjalno p/o TEM</t>
  </si>
  <si>
    <t>Dodatno vgradne luči (levo/desno)</t>
  </si>
  <si>
    <t>Stikalo navadno p/o TEM</t>
  </si>
  <si>
    <t>Demontaža obstoječe elektro omare podest med pritličjem in 1.nadstropjem</t>
  </si>
  <si>
    <t>Dodatno za ODT</t>
  </si>
  <si>
    <t>Kabel 3x2x0,8 (namesto 2x2x0,8)</t>
  </si>
  <si>
    <t>JE-H(St) H E30 1x2x0,8mm</t>
  </si>
  <si>
    <t>Vezava tipk po stopnišču 6x</t>
  </si>
  <si>
    <t>Dovodi za T2</t>
  </si>
  <si>
    <t>Pregled pooblaščene osebe za ODT sistem in poročilo</t>
  </si>
  <si>
    <t>Meritve šibkotočne inštalacije in optičnih povezav (objekt 10x, lokal 2x)</t>
  </si>
  <si>
    <t>Drobni in vezni material 5%</t>
  </si>
  <si>
    <t>DODATNA DELA - SKUPAJ</t>
  </si>
  <si>
    <t>• morebitne stroške povzročene upravljavcem JGI, ki bi nastali v zvezi z gradnjo predmeta tega razpisa;
• vezano na izgradnjo kanalizacijskega priključka in interne kanalizacije: stroške nadzorstva JP Vodovod – Kanalizacija d.o.o., stroške tlačnega preizkusa in pregleda s kamero,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upravitelj vodovodnega omrežja v primeru poškodb na vodovodu zaradi neustreznih odmikov od obstoječega vodovodnega omrežja in priključkov;
• ponudnik mora kanalizacijski priključek in interno kanalizacijo izvajati v vodotesni izvedbi. Pred začetkom gradnje kanalizacijskega priključka ponudnik obvesti Službo priključkov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</si>
  <si>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zavarovanja objekta ter sosednjih objektov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
• poleg zavarovanja gradbišča mora izvajalec imeti zavarovano odgovornost v višini 1/3 pogodbene vrednosti del;
• stroške zgraditve in vzdrževanja začasnih internih poti na gradbišču in stroške čiščenja javnih ter drugih poti in okolja izven gradbišča, ki jih bo onesnažil s svojimi vozili ali deli izvajalec ali njegov podizvajalec;
•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
</t>
  </si>
  <si>
    <t xml:space="preserve">• 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</si>
  <si>
    <t>• Posamezni ponudnik z oddajo ponudbe izjavlja, da bo predmetno zgradbo izvajal izključno skladno s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</si>
  <si>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xml:space="preserve">• Odpadki:
• Izvajalec je dolžan brezpogojno upoštevati Načrt gospodarjenja z odpadki , ki je sestavni del projektne dokumentacije ter vso veljavno zakonodajo. Izvajalec je dolžan v imenu (po pooblastilu) investitorja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</si>
  <si>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PRIPRAVLJALNA DELA</t>
  </si>
  <si>
    <t>Dobava in montaža gradbiščne table skladno s               GZ-1</t>
  </si>
  <si>
    <t>Geomehanski pregled tal in nadzor med izvedbo zemeljskih del.</t>
  </si>
  <si>
    <t>Organizacija gradbišča : postavitev gradbiščne ograje, začasne WC kabine, ureditev zunanje deponije, ograditev gradbišča za čas izvajanja del.</t>
  </si>
  <si>
    <t>SKUPAJ PRIPRAVLJALNA DELA</t>
  </si>
  <si>
    <r>
      <t>OPOMBA:</t>
    </r>
    <r>
      <rPr>
        <sz val="10"/>
        <rFont val="Arial CE"/>
        <charset val="238"/>
      </rPr>
      <t xml:space="preserve">OBRAČUN VSEH ZEMELJSKIH DEL SE OPRAVI PO KOLIČINAH V RAŠČENEM OZIROMA UTRJENEM STANJU IN SE FAKTOR ZAČASNEGA POVEČANJA VOLUMNA ZEMELJSKIH MAS NE UPOŠTEVA               </t>
    </r>
  </si>
  <si>
    <r>
      <t>OPOMBA:</t>
    </r>
    <r>
      <rPr>
        <sz val="10"/>
        <rFont val="Arial CE"/>
        <charset val="238"/>
      </rPr>
      <t xml:space="preserve">OBRAČUN SE IZVEDE NA PODLAGI PROFILOV, POSNETIH PRED IN PO IZKOPAVANJU             </t>
    </r>
  </si>
  <si>
    <r>
      <t>OPOMBA:</t>
    </r>
    <r>
      <rPr>
        <sz val="10"/>
        <rFont val="Arial CE"/>
        <charset val="238"/>
      </rPr>
      <t xml:space="preserve"> PRI VSEH POSTAVKAH ZEMELJSKIH DEL UPOŠTEVATI VSE PRENOSE IN TRANSPORTE IZKOPANEGA MATERIJALA DIREKTNO NA PREVOZNO SREDSTVO OZ. KONTEJNER! STROŠKE ZAJETI PRI POSAMEZNIH POSTAVKAH ZEMELJSKIH DEL!                                   </t>
    </r>
  </si>
  <si>
    <r>
      <t>OPOMBA:</t>
    </r>
    <r>
      <rPr>
        <sz val="10"/>
        <rFont val="Arial CE"/>
        <charset val="238"/>
      </rPr>
      <t xml:space="preserve">TRANSPORT IZKOPANEGA MATERIJALA V STALNO PREDPISANO DEPONIJO S PLAČILOM PRISTOJBIN (V SKLADU Z UREDBO O RAVNANJU Z ODPADKI, KI NASTANEJO PRI GRADBENIH DELIH) JE ZAJET POSEBEJ!                                                                                                  </t>
    </r>
  </si>
  <si>
    <r>
      <t xml:space="preserve">OPOMBA: </t>
    </r>
    <r>
      <rPr>
        <sz val="10"/>
        <rFont val="Arial CE"/>
        <family val="2"/>
        <charset val="238"/>
      </rPr>
      <t xml:space="preserve">PRI VSEH DELIH ZAJETI IZDELAVO, DOBAVO IN MONTAŽO, VSE MERE, KOLIČINE IN OBDELAVE KONTROLIRATI PO ZADNJIH VELJAVNIH NAČRTIH OZ. NA OBJEKTU!          </t>
    </r>
  </si>
  <si>
    <r>
      <rPr>
        <b/>
        <sz val="10"/>
        <rFont val="Arial CE"/>
        <charset val="238"/>
      </rPr>
      <t>OPOMBA</t>
    </r>
    <r>
      <rPr>
        <sz val="10"/>
        <rFont val="Arial CE"/>
        <family val="2"/>
        <charset val="238"/>
      </rPr>
      <t>: PO NAVODILIH IZ STATIČNEGA RAČUNA UPOŠTEVATI DODATKE BETONOM</t>
    </r>
    <r>
      <rPr>
        <sz val="10"/>
        <rFont val="Arial CE"/>
        <charset val="238"/>
      </rPr>
      <t xml:space="preserve"> V CENI</t>
    </r>
    <r>
      <rPr>
        <sz val="10"/>
        <rFont val="Arial CE"/>
        <family val="2"/>
        <charset val="238"/>
      </rPr>
      <t>. PLASTIFIKATOR, DODATEK PROTI KRČENJU, PREMAZI ZA SPRIJEMLJIVOST STARI NOVI BETON, SIDRANJA</t>
    </r>
  </si>
  <si>
    <r>
      <rPr>
        <b/>
        <sz val="10"/>
        <rFont val="Arial CE"/>
        <charset val="238"/>
      </rPr>
      <t>OPOMBA</t>
    </r>
    <r>
      <rPr>
        <sz val="10"/>
        <rFont val="Arial CE"/>
        <family val="2"/>
        <charset val="238"/>
      </rPr>
      <t>: VSA DELA IN PODBETONIRANJA IZVAJATI PO NAVODILIH STATIKA !</t>
    </r>
  </si>
  <si>
    <r>
      <rPr>
        <b/>
        <sz val="10"/>
        <rFont val="Arial CE"/>
        <charset val="238"/>
      </rPr>
      <t>OPOMBA</t>
    </r>
    <r>
      <rPr>
        <sz val="10"/>
        <rFont val="Arial CE"/>
        <family val="2"/>
        <charset val="238"/>
      </rPr>
      <t>: V CENI ZAJETI VSE TRANSPORTE IN PRENOSE ZA IZVEDBO DEL V OBJEKTU</t>
    </r>
  </si>
  <si>
    <t>III.</t>
  </si>
  <si>
    <t>SKUPAJ z DDV</t>
  </si>
  <si>
    <t>V cenah je potrebno zajeti ves osnovni in pomožni material, vsa pomožna dela, transportne, manipulativne stroške, skratka vse za gotova izvedena dela po postavkah.</t>
  </si>
  <si>
    <t xml:space="preserve">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</si>
  <si>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</si>
  <si>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Vse izmere je potrebno preveriti po posameznih projektih oz. načrtih, v primeru nejasnosti je potrebno v času izdelave ponudbe podati vprašanja investitorju. </t>
  </si>
  <si>
    <t xml:space="preserve">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
</t>
  </si>
  <si>
    <t>V ceni vsakih posameznih del je po potrebi zajeti vse potrebne delovne in pomožne odre kot tudi čiščenje vseh elementov po končanih delih.</t>
  </si>
  <si>
    <t>Ponudnik je odgovoren za računsko pravilnost oddane ponudbe.</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</si>
  <si>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</si>
  <si>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 Uporablja se izključno sistemske rešitve, predpisane s strani proizvajalcev materiala oz. proizvodov / produktov in so kompatibilne z ostalimi že vgrajenimi oz. za vgradnjo predvidenimi proizvodi / produkti.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</si>
  <si>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sodelovanja pri monitoringu (nulti, vsi vmesni, končni), nadzoru, inšpekcijskih pregledih, navodilih koordinatorja za varstvo pri delu;
• sodelovanju s ZVKDS in arheologom ter navodili le teh v kolikor je potrebno;</t>
  </si>
  <si>
    <t>Dobava, krivljenje, polaganje in vezanje rebraste enostavne in srednje komplicirane rebraste armature B 500 fi do 12 mm; Obračun v kg po armaturnih načrtih!</t>
  </si>
  <si>
    <t>Dobava, krivljenje, polaganje in vezanje rebraste enostavne in srednje komplicirane rebraste armature B 500 fi 14 mm in večje;  Obračun v kg po armaturnih načrtih!</t>
  </si>
  <si>
    <t xml:space="preserve">Dobava, rezanje, polaganje in vezanje armaturnih varjenih mrež B 500;  Obračun v kg po armaturnih načrtih!  </t>
  </si>
  <si>
    <t xml:space="preserve">Dobava in vgrajevanje nearmiranega betona C8/10, prereza 0,08-0,12 m2/m1 (podložni beton pod točkovnimi, pasovnimi temelji in drenažo). </t>
  </si>
  <si>
    <t>POPIS GO DEL</t>
  </si>
  <si>
    <t>OBČINA AJDOVŠČINA, Cesta 5.maja 6a, 5270 Ajdovščina</t>
  </si>
  <si>
    <t>Tina Lipovž, dipl.in.kraj.arh</t>
  </si>
  <si>
    <t xml:space="preserve"> 1/2025</t>
  </si>
  <si>
    <t>PZI</t>
  </si>
  <si>
    <t>POKOPALIŠČE Z ZELENIMI POVRŠINAMI V AJDOVŠČINI</t>
  </si>
  <si>
    <t>Izdelava načrta organizacije gradbišča glede na pogoje na lokaciji – le ta bo pogojevala tudi izdelavo varnostnega načrta in izvajanje varstva pri delu med gradnjo</t>
  </si>
  <si>
    <t>Zakoličba objekta in zunanje ureditve, komplet s postavitvijo vseh potrebnih profilov za izvedbo del</t>
  </si>
  <si>
    <t>Odstranitev humusa v debelini 20cm, odriv na začasno deponijo za ponovno uporabo. NOVE PEŠPOTI, OBMOČJE POD NOVIMI HRIBČKI, PARKIRIŠČE</t>
  </si>
  <si>
    <t>Fina izravnava zemeljskega planuma, fino planiranje v nagibih po projektu in strojno utrjevanje zemljine planuma posteljice. PEŠPOTI, OBMOČJE POD NOVIMI HRIBČKI, PARKIRIŠČE</t>
  </si>
  <si>
    <t>Strojni izkop jarkov širine do 1,00m globine do 1,00m za pasovne temelje in kanalizacijo v zemljini III. ktg z nakladanjem na transportno sredstvo. IZKOP ZA DRENAŽO IN PASOVNE TEMELJE, JAŠKE METEORNE KANALIZACIJE</t>
  </si>
  <si>
    <t>Širok strojni izkop za zadrževalnik vode in ponikovalno polje v zemljini III. ktg z nakladanjem na transportno sredstvo.</t>
  </si>
  <si>
    <t>Strojno planiranje planuma zemljine v točnosti +-3 cm z utrjevanjem po plasteh. PLANIRANJE IN UTRJEVANJE POHODNIH POTI S2</t>
  </si>
  <si>
    <t>Izdelava linijske drenaže iz perforiranih cevi fi 160mm. Izdelava naklonske betonske posteljice,zasip s drenažnimi kroglami ter obvitje s ločilnim geosintetikom. Vključno z vsemi pomožnimi deli in priklopom na revizijske jaške. Izvedba po detajlju.</t>
  </si>
  <si>
    <t>Dobava in vgradnja umirjevalnega jaška  iz BC fi 80 cm globine do 2,00m. Komplet z vsemi pomožnimi gradbenimi deli, izdelavo temelja in priklopov cevi ter finalno obdelavo odtočne mulde ter vgradnjo betonskega pokrova 80x80cm.  METEORNA KANALIZACIJA</t>
  </si>
  <si>
    <t>Dobava in vgradnja ponikovalnega polja dimenzij 1,2x3x10m. Vključno s pripravo podlage, obsutjem s drenažnim materialom, obvitjem s ločilnim geosintetikom, montažo ter vsemi pomožnimi deli. Izvedba skladno s navodili proizvajalca.</t>
  </si>
  <si>
    <t>Dobava in vgrajevanje armiranega betona C25/30, XC2, prereza nad 0,30-0,50 m3/m2,m1 v temelje</t>
  </si>
  <si>
    <t>Dobava, montaža in demontaža opaža škatel preseka 0,08-0,12m2/m1. Vidni beton</t>
  </si>
  <si>
    <t>Dobava, montaža in demontaža dvostranskega opaža zidov preseka 0,12-0,20m2/m1. Vidni beton</t>
  </si>
  <si>
    <t>Izdelava vertikalne  hidroizolacije :                         - hladni bitumenski premaz 0.3 kg/m2                                    - bitumenski trak Fragmat T4 plus polno navarjen na premaz 1x - zaščita hidroizolacije s čepasto folijo                                                                    komplet z obdelavo vseh preklopov in detajlov skladno s navodili proizvajalca, vključno s obdelavo detajla navezave na horizontalo</t>
  </si>
  <si>
    <r>
      <t>OPOMBA:</t>
    </r>
    <r>
      <rPr>
        <sz val="10"/>
        <rFont val="Arial CE"/>
      </rPr>
      <t xml:space="preserve"> IZVEDBA SKLADNO S PROJEKTOM ZASADITVE.</t>
    </r>
  </si>
  <si>
    <r>
      <t>OPOMBA:</t>
    </r>
    <r>
      <rPr>
        <sz val="10"/>
        <rFont val="Arial CE"/>
      </rPr>
      <t xml:space="preserve"> IZVEDBA SKLADNO S DETAJLI</t>
    </r>
  </si>
  <si>
    <t>ZELENA INFRASTRUKTURA</t>
  </si>
  <si>
    <t>SKUPAJ ZELENA INFRASTRUKTURA</t>
  </si>
  <si>
    <t>GRADBENA DELA ZA ŽARNI ZID</t>
  </si>
  <si>
    <t>SKUPAJ GRADBENA DELA ZA ŽARNI ZID</t>
  </si>
  <si>
    <t>SKUPAJ</t>
  </si>
  <si>
    <t>DDV v višini 22%</t>
  </si>
  <si>
    <t>Nosilno ogrodje: Jekleni profili (npr. 100X50mm). Vključujejo sredinsko, okrasno jekleno letev (širina cca. 150mm).</t>
  </si>
  <si>
    <t>Vroče cinkanje in prašno barvanje (RAL 9010 - bela/umazano bela).</t>
  </si>
  <si>
    <t>Masivne lesene letve (npr. Sibirski macesen), dimenzij cca.90mm X 35mm. Vijaki morajo biti skriti.</t>
  </si>
  <si>
    <t>Brušenje in zaščitni nanos olja ali lazure v naravnem odtenku.</t>
  </si>
  <si>
    <t>Vključen pritrdilni material (INOX A2/A4) za sestavo klopi in opcijsko sidra za pritrditev na tla.</t>
  </si>
  <si>
    <t>Vsi varjeni spoji čisti, vse površine gladke.</t>
  </si>
  <si>
    <t>PARKOVNA KLOP</t>
  </si>
  <si>
    <t>PITNIK</t>
  </si>
  <si>
    <t>Klop z naslonjalom, dolžine 2000mm, globine 450mm in višine sedeža 450mm. Sestavljena iz nosilnega ogrodja in sedeža.</t>
  </si>
  <si>
    <t xml:space="preserve">Dobava in izdelava klopi po vzoru obstoječih klopi ob poslovilnemu objektu z dodanim naslonjalom. Vmesna povezovalna konstrukcija se premakne nižje, da je celotno sedišče leseno. </t>
  </si>
  <si>
    <t>Pitnik za vodo PT-09, ATRIVA
Barva pitnika je po vzoru klopi - prašnobarvano, vroče cinkano - 9010 (bela / umazano bela)</t>
  </si>
  <si>
    <t>ZASADITEV</t>
  </si>
  <si>
    <t>A</t>
  </si>
  <si>
    <t>ZEMELJSKA DELA</t>
  </si>
  <si>
    <t>Dobava in polaganje protiplevelne rjave koprene DuPont™ Plantex® Gold</t>
  </si>
  <si>
    <t>Dobava, prevoz in polaganje drobljeneca 16-22 (Solkan)</t>
  </si>
  <si>
    <t>B</t>
  </si>
  <si>
    <t xml:space="preserve">ZASADITVENA DELA </t>
  </si>
  <si>
    <t>V posamezni ceni je vključena dobava in transport grmovnice, drevesa in trajnice</t>
  </si>
  <si>
    <t>DREVESA</t>
  </si>
  <si>
    <t>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</si>
  <si>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3x na drevo</t>
    </r>
  </si>
  <si>
    <t>SUBSTRAT ZA ZASAJANJE 70l</t>
  </si>
  <si>
    <t>ZALOŽNO GNOJILO (brikete 2kos na drevo)</t>
  </si>
  <si>
    <t>ZASADITEV DREVES</t>
  </si>
  <si>
    <r>
      <rPr>
        <b/>
        <sz val="10"/>
        <color rgb="FF000000"/>
        <rFont val="Calibri"/>
        <family val="2"/>
        <charset val="238"/>
      </rPr>
      <t>DOBAVA IN VGRADNJA INPREGNIRANIH OPORNIH KOLOV</t>
    </r>
    <r>
      <rPr>
        <sz val="10"/>
        <color indexed="8"/>
        <rFont val="Calibri"/>
        <family val="2"/>
        <charset val="238"/>
      </rPr>
      <t xml:space="preserve"> 2,5m, fi 8cm s prečnimi polkrožnimi povezavami in trakovi za povezavo rastlin </t>
    </r>
  </si>
  <si>
    <t>SKUPNO ŠTEVILO DREVES</t>
  </si>
  <si>
    <t>GRMOVNICE</t>
  </si>
  <si>
    <r>
      <rPr>
        <b/>
        <sz val="10"/>
        <rFont val="Calibri"/>
        <family val="2"/>
        <charset val="238"/>
      </rPr>
      <t>Ligustrum ovalifolium (Jajčastolistna kalina),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</si>
  <si>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Cornus alba 'Elegantissima' (Beli dren),</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</si>
  <si>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Spiraea x vanhouttei (Vanhoutova medvejka),</t>
    </r>
    <r>
      <rPr>
        <sz val="10"/>
        <rFont val="Calibri"/>
        <family val="2"/>
        <charset val="238"/>
      </rPr>
      <t xml:space="preserve"> komplet z izkopom in zasipom. Zagotoviti je potrebno ustrezno vzdrževanje, predvsem zalivanje v času dokler se rastline ne primejo.  Velikost sadike 40-60cm.</t>
    </r>
  </si>
  <si>
    <r>
      <rPr>
        <b/>
        <sz val="10"/>
        <rFont val="Calibri"/>
        <family val="2"/>
        <charset val="238"/>
      </rPr>
      <t>Salix purpurea 'Nana' (Rdeča pritlikava vrba),</t>
    </r>
    <r>
      <rPr>
        <sz val="10"/>
        <rFont val="Calibri"/>
        <family val="2"/>
        <charset val="238"/>
      </rPr>
      <t xml:space="preserve"> komplet z izkopom in zasipom. Zagotoviti je potrebno ustrezno vzdrževanje, predvsem zalivanje v času dokler se rastline ne primejo.  Velikost sadike 40-60cm.</t>
    </r>
  </si>
  <si>
    <t>MATERIAL IN ZASADITEV GRMOVNICE</t>
  </si>
  <si>
    <t>TRAJNICE</t>
  </si>
  <si>
    <t xml:space="preserve">SKUPAJ </t>
  </si>
  <si>
    <t>Dobava in vgradnja revizijskega jaška iz BC fi 60 cm globine do 1,00m. Komplet z vsemi pomožnimi gradbenimi deli, izdelavo temelja in priklopov cevi ter finalno obdelavo odtočne mulde ter vgradnjo betonskega pokrova 60x60cm.  METEORNA KANALIZACIJA - SLEPI JAŠEK</t>
  </si>
  <si>
    <t>Strojno rušenje obstoječega zidu vključno s temelji. Odvoz ruševin na trajno deponijo, vključno s stroški odlaganja materiala.</t>
  </si>
  <si>
    <t>Čiščenje površin grmovne vegetacije, kamenja, odpadnega materiala. Odvoz na trajno deponijo, vključno s stroški odlaganja materiala.</t>
  </si>
  <si>
    <t>Odstranitev obstoječe ograje. Odvoz ruševin na trajno deponijo, vključno s stroški odlaganja materiala.</t>
  </si>
  <si>
    <t>Dobava in vgrajevanje tamponskega materiala granulacije 0-32 mm s sprotnim utrjevanjem do 50 MPa  in planiranjem v plasteh. TAMPON POD PASOVNIMI TEMELJI</t>
  </si>
  <si>
    <t>Dobava materiala iz odkopa in vgrajevanje zemljine za izvedbo reliefa novih hribčkov. Material primeren za izvedbo hribčkov, komplet s sprotnim utrjevanjem, planiranjem v plasteh ter izvedbo naklonov skladno s projektom.</t>
  </si>
  <si>
    <t>Širok strojni odkop obstoječe vzpetin in razprostiranje materiala po terenu  - v zemljini III. ktg z odrivom / nakladanjem na transportno sredstvo za transport po gradbišču in vgradnjo na območju novih hribčkov</t>
  </si>
  <si>
    <t xml:space="preserve">Dobava in vgrajevanje tamponskega materiala granulacije 0-32 mm s sprotnim utrjevanjem do 50 MPa  in planiranjem v plasteh. </t>
  </si>
  <si>
    <t xml:space="preserve">Strojno planiranje planuma zemljine v točnosti +-3 cm z utrjevanjem po plasteh - komprimiranje za izvedbo povoznega vozišča PLANIRANJE IN UTRJEVANJE  POVOZNIH POVRŠIN - S3 </t>
  </si>
  <si>
    <t>Dobava humusa iz odkopa ter strojno planiranje zemljine v točnosti +-3 cm z utrjevanjem po plasteh.  PLANIRANJE IN UTRJEVANJE POVRŠIN - OBMOČJE GROBOV S1</t>
  </si>
  <si>
    <t>Dobava humusa iz odkopa ter strojno planiranje zemljine v točnosti +-3 cm z utrjevanjem po plasteh PLANIRANJE IN UTRJEVANJE GREDICE - S4</t>
  </si>
  <si>
    <t>Fino planiranje in frezanje humusa, sejanje trave in nega do popolne zatravitve - S1</t>
  </si>
  <si>
    <t>Izdelava pohodnih pešpoti v sestavi S2 :                                             - sipek material drobljenec 4-8mm v debelini 4cm                                                                - tamponski drobljenec 0-32mm v debelini 30cm                                         - vgradnja ločilnega geosintetika                                                                                                                                           Komplet vgradnja po plasteh s sprotnim utrjevanjem in finim planiranje.</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</si>
  <si>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strave                                                                                 Komplet vgradnja po plasteh s sprotnim utrjevanjem in finim planiranje. Izvedba po navodilih proizvajalca in detajlu projektanta.</t>
  </si>
  <si>
    <t>Strojni izkop jarkov širine do 1,00m globine do 1,00m za pasovne temelje in kanalizacijo v zemljini III. ktg z nakladanjem na transportno sredstvo. PASOVNE TEMELJE</t>
  </si>
  <si>
    <t>Vključno s izvedbo temeljev - izkop, planiranje, utrjevanje podlage, beton in armatura skladno s detajlom temeljev proizvajalca</t>
  </si>
  <si>
    <r>
      <t xml:space="preserve">Dobava, montaža in demontaža dvostranskega opaža pasovnih </t>
    </r>
    <r>
      <rPr>
        <sz val="10"/>
        <rFont val="Arial CE"/>
        <charset val="238"/>
      </rPr>
      <t>temeljev</t>
    </r>
    <r>
      <rPr>
        <sz val="10"/>
        <rFont val="Arial CE"/>
        <family val="2"/>
        <charset val="238"/>
      </rPr>
      <t xml:space="preserve"> preseka 0,30-0,50m2/m1. </t>
    </r>
  </si>
  <si>
    <r>
      <t xml:space="preserve">Dobava, montaža in demontaža dvostranskega opaža pasovnih </t>
    </r>
    <r>
      <rPr>
        <sz val="10"/>
        <rFont val="Arial CE"/>
        <charset val="238"/>
      </rPr>
      <t>temeljev</t>
    </r>
    <r>
      <rPr>
        <sz val="10"/>
        <rFont val="Arial CE"/>
        <family val="2"/>
        <charset val="238"/>
      </rPr>
      <t xml:space="preserve"> preseka 0,12-0,20m2/m1. </t>
    </r>
  </si>
  <si>
    <t>Dobava in vgrajevanje armiranega betona C25/30, XC2, prereza nad 0,12-0,20 m3/m2,m1 v temelje</t>
  </si>
  <si>
    <t xml:space="preserve">Strojno planiranje temeljnih tal za pasovne temelje v točnosti +-3 cm z utrjevanjem po plasteh in komprimiranjem. PLANIRANJE IN UTRJEVANJE </t>
  </si>
  <si>
    <t>Zasip jarkov z izkopanim materialom, vgrajevanje po plasteh, vključno s komprimiranjem. JARKI, KANAL</t>
  </si>
  <si>
    <t>Dobava materiala in polaganje granitnih kock dim 10x10x10cm na betonsko podlago - 1 vrsta, komplet z finalnim zastičenjem - polaganje v ravnini in manjši krivini. Izvedba po detajlu. Komplet z vsemi pomožnimi deli</t>
  </si>
  <si>
    <t>Dobava materiala in polaganje granitnih kock dim 10x10x10cm na betonsko podlago - 1 vrsta, komplet z finalnim zastičenjem - polaganje v ravnini in manjši krivini. Izvedba po detajlu. Komplet z vsemi pomožnimi deli. Polaganje v krogu</t>
  </si>
  <si>
    <t>Dobava materiala in polaganje granitnih kock dim 10x10x10cm na betonsko podlago - 2 vrsti, komplet z finalnim zastičenjem - polaganje v ravnini in manjši krivini.Med robnika se vgradi in utrdi drenažni material- izvedba po detajlu. Komplet z vsemi pomožnimi deli</t>
  </si>
  <si>
    <t>Dobava materiala in tlakovanje pohodnih poti med grobovi v sestavi  :                                              - dobava in polaganje teraco plošč dim 60x30x3cm vključno s fugiranjem s 2K vremenskoodpornim in UV stabilno silikonsko tesnilno maso                                         - polaganje na cementno malto debeline 3cm                                           - podložni beton 10cm                                                                     - tamponski drobljenec deb 20cm                                                    - ločilni geosintetik na utrjeno podago                                          Izvedba po detajlu. Komplet z vsemi pomožnimi deli</t>
  </si>
  <si>
    <t>Dobava in vgrajevanje armiranega betona C25/30, XC2, XF2 prereza nad 0,12-0,20 m3/m2,m1 izvedba klopce s vodotesnim belim betonom z belim cementom in belim agregatom - po tehnologiji kot je bil izveden obstoječ poslovilni objekt. Komplet z vsemi pomožnimi deli in upoštevanje tehnologije in materialov za izvedbo vidnega betona. Izvedba po detajlu žarnega zidu.</t>
  </si>
  <si>
    <t>Dobava in vgrajevanje armiranega betona C25/30, XC2, XF2 prereza nad 0,20-0,30 m3/m2,m1 izvedba zidu s vodotesnim belim betonom z belim cementom in belim agregatom - po tehnologiji kot je bil izveden obstoječ poslovilni objekt. Komplet z vsemi pomožnimi deli in upoštevanje tehnologije in materialov za izvedbo vidnega betona. Izvedba po detajlu žarnega zidu.</t>
  </si>
  <si>
    <t>Dobava in vgrajevanje armiranega betona C25/30, XC2, XF2 prereza nad 0,08-0,12 m3/m2,m1 izvedba zidu s vodotesnim belim betonom z belim cementom in belim agregatom - po tehnologiji kot je bil izveden obstoječ poslovilni objekt. Komplet z vsemi pomožnimi deli in upoštevanje tehnologije in materialov za izvedbo vidnega betona. Izvedba po detajlu žarnega zidu.</t>
  </si>
  <si>
    <t>Strojno planiranje temeljnih tal v točnosti +-3 cm z utrjevanjem po plasteh. PLANIRANJE IN UTRJEVANJE</t>
  </si>
  <si>
    <t>Dobava in montaža terazzo plošč.Izvedba obloge zunanjega žarnega zidu  po detajlu. MATERIAL / DEBELINA - 2cm - kot na obstoječem poslovnilnem objektu. Predhodni se dostavi vzorev v pregled in potrditev projektantu.</t>
  </si>
  <si>
    <t>SKUPAJ VZDRŽEVANJE ZNOTRAJ GD</t>
  </si>
  <si>
    <t>VZDRŽEVANJE IZVEN GD</t>
  </si>
  <si>
    <t>SKUPAJ VZDRŽEVANJE IZVEN GD</t>
  </si>
  <si>
    <t>NOVA PEŠPOT PO VZORU NOTRANJIH POTI - DOLŽINA: 280m, širina 3m = 850m2</t>
  </si>
  <si>
    <t>IZVEDBA NOVEGA KAMNITEGA ZIDU ZAHOD : 100M, VZHOD : 100M, VIŠINE DO 150CM</t>
  </si>
  <si>
    <t>Zakoličba zidu, komplet s postavitvijo vseh potrebnih profilov za izvedbo del</t>
  </si>
  <si>
    <t>Dobava in dovoz zemeljskega komposta za izboljšavo tal.</t>
  </si>
  <si>
    <t>Vzdrževanje travnatih površin znotraj GP - čiščenje in košnja površine  S6</t>
  </si>
  <si>
    <t>H.</t>
  </si>
  <si>
    <t>URBANA OPREMA</t>
  </si>
  <si>
    <t>VZDRŽEVANJE ZNOTRAJ GP - S5</t>
  </si>
  <si>
    <t>1. ZELENE POVRŠINE MED POKOPALIŠČE IN MESTNIM STADIONOM - S6</t>
  </si>
  <si>
    <t xml:space="preserve">3. ZEMLJIŠČA, KI SO DEL OBSTOJEČEGA POKOPALIŠČA -S7 </t>
  </si>
  <si>
    <t>ZATRAVITEV</t>
  </si>
  <si>
    <t>VZPENJALKA</t>
  </si>
  <si>
    <r>
      <rPr>
        <b/>
        <sz val="10"/>
        <rFont val="Arial CE"/>
        <charset val="238"/>
      </rPr>
      <t>Vzdrževanje zelenih površin</t>
    </r>
    <r>
      <rPr>
        <sz val="10"/>
        <rFont val="Arial CE"/>
        <charset val="238"/>
      </rPr>
      <t>, Košnja in urejanje travnatih površin, lokalna izboljšava zatravitve (presejevanje, sanacija poškodb), Čiščenje površin, odstranjevanje odpadkov in invazivnih vrst, Po potrebi izvedba rahljanja zbitih površin med drevesi ali grmovnicami</t>
    </r>
  </si>
  <si>
    <t>Arboristični pregled in vzdrževanje obstoječih dreves na območju S7, Strokovni arboristični pregled zdravstvenega stanja posameznih dreves</t>
  </si>
  <si>
    <t>Na območju obstoječega pokopališča se predvideva obnova starejših dreves, odstranitev suhih vej ter sanacija poškodovanih ali dotrajanih delov vegetacije - po arborističnih navodilih.</t>
  </si>
  <si>
    <t>Arboristični pregled in vzdrževanje obstoječih dreves na območju S6, Strokovni arboristični pregled zdravstvenega stanja posameznih dreves</t>
  </si>
  <si>
    <r>
      <rPr>
        <b/>
        <sz val="10"/>
        <rFont val="Arial CE"/>
        <charset val="238"/>
      </rPr>
      <t>Odstranitev podrasti in zaraščene vegetacije</t>
    </r>
    <r>
      <rPr>
        <sz val="10"/>
        <rFont val="Arial CE"/>
        <charset val="238"/>
      </rPr>
      <t>, Mehanična odstranitev bujne travne podrasti, plevelov in samoniklih mladik, Košnja visoke trave in mulčenje pregoste vegetacije, Ročna ali strojna odstranitev zaraščenih zelnatih in grmovnih poganjkov, Odvoz in ustrezno ravnanje z odrezano vegetacijo</t>
    </r>
  </si>
  <si>
    <r>
      <rPr>
        <b/>
        <sz val="10"/>
        <rFont val="Arial CE"/>
        <charset val="238"/>
      </rPr>
      <t>Na območju obstoječega pokopališča se predvideva obnova starejših dreves</t>
    </r>
    <r>
      <rPr>
        <sz val="10"/>
        <rFont val="Arial CE"/>
        <family val="2"/>
        <charset val="238"/>
      </rPr>
      <t>, odstranitev suhih vej ter sanacija poškodovanih ali dotrajanih delov vegetacije - po arborističnih navodilih.</t>
    </r>
  </si>
  <si>
    <r>
      <rPr>
        <b/>
        <sz val="10"/>
        <rFont val="Arial CE"/>
        <charset val="238"/>
      </rPr>
      <t xml:space="preserve">Arboristični pregled </t>
    </r>
    <r>
      <rPr>
        <sz val="10"/>
        <rFont val="Arial CE"/>
      </rPr>
      <t>in vzdrževanje obstoječih dreves na območju S5, Strokovni arboristični pregled zdravstvenega stanja posameznih dreves</t>
    </r>
  </si>
  <si>
    <t xml:space="preserve">Nabava sadik vzpenjalk s transportom do mesta vsaditve in sajenje. Postavka vključuje: izkop sadilne jame (velikost sadilne jame je 1,5x premer bale, gnojenje in prvo zalivanje). Upoštevati vse zahteve relevantnih standardov DIN (18915, 18916, 18917, 18918, 18919). </t>
  </si>
  <si>
    <t>Nabava sadik trajnic s transportom do mesta vsaditve in sajenje. Postavka vključuje: izkop sadilne jame (velikost sadilne jame je 1,5x premer bale, gnojenje in prvo zalivanje). Upoštevati vse zahteve relevantnih standardov DIN (18915, 18916, 18917, 18918, 18919).</t>
  </si>
  <si>
    <t xml:space="preserve">Nabava sadik grmovnic s transportom do mesta vsaditve in sajenje. 
Postavka vključuje: izkop sadilne jame (velikost sadilne jame je 1,5Xpremer bale, gnojenje in prvo zalivanje). Ponuja se sadike v predpisani velikost sadike - 60-80cm. Upoštevati vse zahteve relevantnih standardov DIN (18915, 18916, 18917, 18918, 18919). 
</t>
  </si>
  <si>
    <t>Rušitev in odstranitev asfaltnega pločnika in dela asfaltnega cestišča z nakladanjem in odvoz</t>
  </si>
  <si>
    <t>Odstranitev obstoječih grmovnic</t>
  </si>
  <si>
    <t>ZALIVANJE ZALENICE</t>
  </si>
  <si>
    <t>Pri vseh pozicijah je potrebno upoštevati dobavo in montažo elementov ter spojni in tesnilni material.</t>
  </si>
  <si>
    <t>REZERVOAR METEORNE VODE</t>
  </si>
  <si>
    <t>vkopan polietilenski rezervoar za meteorno vodo, cilindrične oblike, z prelivom, dovodom meteorne vode, odprtino z pokrovom, z priključki za priklop vodovodnega razvoda,  komplet z dobavo in montažo</t>
  </si>
  <si>
    <t>V= 25.000 l</t>
  </si>
  <si>
    <t>dim:4840x2300x2350-2850mm</t>
  </si>
  <si>
    <t>npr.:</t>
  </si>
  <si>
    <t xml:space="preserve">proizvod: </t>
  </si>
  <si>
    <t xml:space="preserve">tip: </t>
  </si>
  <si>
    <t>HIDROFORSKA ČRPALKA</t>
  </si>
  <si>
    <t>sestoječe iz:</t>
  </si>
  <si>
    <t>elektromotorna črpalka</t>
  </si>
  <si>
    <t>zaprta membranska posoda V=20 l</t>
  </si>
  <si>
    <t>presostat za avtomatsko krmiljenje črpalke</t>
  </si>
  <si>
    <t>manometer p= 100-600 kPa (1-6 bar)</t>
  </si>
  <si>
    <t>proizvod: KSB</t>
  </si>
  <si>
    <t>V= 1,1 l/sek</t>
  </si>
  <si>
    <t>NIVOJSKO STIKALO</t>
  </si>
  <si>
    <t>skupaj s plavačem in verigo za montažo, tip PS4 ali ustrezno</t>
  </si>
  <si>
    <t>PE CEV</t>
  </si>
  <si>
    <t>vodena v zemlji, visoke gostote (HD) tip 3 serije 5 izdelane za PN12,5. Cevi so izdelane v skladu z ISO4427, skupaj z varilnim materialom</t>
  </si>
  <si>
    <t>DN25</t>
  </si>
  <si>
    <t>KROGELNI VENTIL</t>
  </si>
  <si>
    <t>izdelan iz medenine z navojnimi priključki in izpustno pipico za PN16 za hladno vodo, vključno s tesnilnim materialom.</t>
  </si>
  <si>
    <t>DN 25</t>
  </si>
  <si>
    <t>ČISTILNI KOS Z NOTRANJIM NAVOJEM</t>
  </si>
  <si>
    <t>za vertikalno montažo</t>
  </si>
  <si>
    <t>VZMETNI PROTIPOVRATNI VENTIL</t>
  </si>
  <si>
    <t>z totalnim pretokom in notranjim navojem</t>
  </si>
  <si>
    <t>FILTER</t>
  </si>
  <si>
    <t>iz INOX jekla, izdelan v obliki koša, za montažo na vodovodno cev Ø15</t>
  </si>
  <si>
    <t>No 8</t>
  </si>
  <si>
    <t>W=3,15 okence/cm2</t>
  </si>
  <si>
    <t>FILTER S KOMBINIRANIM VLOŽKOM  - GROBI</t>
  </si>
  <si>
    <t>filterni vložek PP/AC, stopnja filtracije 5 mikronov</t>
  </si>
  <si>
    <t>SVEČNI FILTER - FINI</t>
  </si>
  <si>
    <t>filterni vložek PP, stopnja filtracije 5 mikronov</t>
  </si>
  <si>
    <t>tip:</t>
  </si>
  <si>
    <t>ZALIVANJE ZELENICE</t>
  </si>
  <si>
    <t>PLOČEVINASTA OMARICA Z KROGELNIM VENTILOM</t>
  </si>
  <si>
    <t>Pravokotna pločevinasta omarica, komplet z krogelim ventilom za zapiranje zunanjega razvoda, izdelanim iz medenine z navojnimi priključki za PN16 za hladno vodo, vključno s tesnilnim materialom.</t>
  </si>
  <si>
    <t>DN 20</t>
  </si>
  <si>
    <t xml:space="preserve">ZUNANJI PITNIK VODE </t>
  </si>
  <si>
    <t>stoječa enoročna mešalna baterija Ø15 z veznima cevkama in kotnima ventiloma Ø15</t>
  </si>
  <si>
    <t>odlivni ventil Ø32, s čepom in držalom</t>
  </si>
  <si>
    <t xml:space="preserve">sifon </t>
  </si>
  <si>
    <t xml:space="preserve">lovilec maščob z nastavljivim iztokom </t>
  </si>
  <si>
    <t>Proiz:  / tip: po izbiri arhitekta !</t>
  </si>
  <si>
    <t>JAŠEK ZA VENTILE - ZALIVANJE ZELENICE</t>
  </si>
  <si>
    <t xml:space="preserve">pravokotne oblike za montažo v zemljo, toplotno izoliran, z plastičnim pokrovom, komplet z dobavo in montažo </t>
  </si>
  <si>
    <t>DROBNI MATERIAL</t>
  </si>
  <si>
    <t>za montažo</t>
  </si>
  <si>
    <t>DEZINFEKCIJA</t>
  </si>
  <si>
    <t>cevi mrzle  vode</t>
  </si>
  <si>
    <t>TLAČNI PREIZKUS</t>
  </si>
  <si>
    <t>s hladno vodo p=12 bar, komplet z izdelavo zapisnika</t>
  </si>
  <si>
    <t>SKUPAJ:</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</si>
  <si>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9.900M2 + 750M2 ZELENO TLAKOVANJE</t>
  </si>
  <si>
    <t>STROJNE INSTALACIJE</t>
  </si>
  <si>
    <t>IZDELAVA PID PROJEKTNE DOKUMENATACIJE</t>
  </si>
  <si>
    <t>JUŽNI PARK</t>
  </si>
  <si>
    <t>J.</t>
  </si>
  <si>
    <t>ELEKTRO INSTALACIJE</t>
  </si>
  <si>
    <t xml:space="preserve">OBJEKT: Pokopališče z zelenimi površinami v Ajdovščini
</t>
  </si>
  <si>
    <t>REKAPITULACIJA:</t>
  </si>
  <si>
    <t>3 – NAČRT S PODROČJA ELEKTROTEHNIKE</t>
  </si>
  <si>
    <t>Gradbena dela</t>
  </si>
  <si>
    <t>I</t>
  </si>
  <si>
    <t>Pripravljalna dela</t>
  </si>
  <si>
    <t>II</t>
  </si>
  <si>
    <t>Zemeljska dela in rušitve</t>
  </si>
  <si>
    <t>III</t>
  </si>
  <si>
    <t>Kabelska kanalizacija in temelji</t>
  </si>
  <si>
    <t>Elektro dela</t>
  </si>
  <si>
    <t>Razsvetljava in NN inštalacije</t>
  </si>
  <si>
    <t>Ostalo</t>
  </si>
  <si>
    <t>INDEKS RAZLIK V CENI</t>
  </si>
  <si>
    <t>Opombe k popisu</t>
  </si>
  <si>
    <t>Tam, kjer je v popisu opreme določen kos opisan kot določen tip ali blagovna znamka, se to razume v smislu lažjega opisa: enakovreden ali boljši.</t>
  </si>
  <si>
    <t>Popis tvori celoto skupaj z grafičnim in teksualnim delom načrta, zato ga je potrebno brati skupaj s celotnim načrtom (grafike, tehnična poročila)</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</si>
  <si>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</si>
  <si>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</si>
  <si>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delovni pas ožji od običajnega se gradnja prilagodi dejanskim razmeram na terenu.</t>
  </si>
  <si>
    <t xml:space="preserve">Vse ostale površine, ki jih bo izvajalec potreboval za gradnjo in za organizacijo gradbišč, si bo moral priskbeti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</si>
  <si>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</si>
  <si>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</si>
  <si>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</si>
  <si>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</si>
  <si>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</si>
  <si>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</si>
  <si>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</si>
  <si>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</si>
  <si>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</si>
  <si>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</si>
  <si>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</si>
  <si>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</si>
  <si>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</si>
  <si>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</si>
  <si>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</si>
  <si>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</si>
  <si>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Vsa dela v zvezi s prestavitvami se obračunajo skladno z dejansko vgrajenimi količinami vgrajenega materiala in opravljenega dela z vpisom v gradbeni dnevnik.</t>
  </si>
  <si>
    <t>I. PRIPRAVLJALNA DELA</t>
  </si>
  <si>
    <t>Št.</t>
  </si>
  <si>
    <t>Opis</t>
  </si>
  <si>
    <t>Cena/enoto</t>
  </si>
  <si>
    <t>Vrednost</t>
  </si>
  <si>
    <t>Zakoličba trase kabelske kanalizacije, svetilk in jaškov, elektroenergetskih vodov, ozemljitev in ostalih obstoječih komunalnih vodov na področju gradnje</t>
  </si>
  <si>
    <t>Zaščita in označitev gradbišča. Postavitev napisnih tabel in zaščitne ograje</t>
  </si>
  <si>
    <t>Skupaj PRIPRAVLJALNA DELA:</t>
  </si>
  <si>
    <t>II. ZEMELJSKA DELA IN RUŠITVE</t>
  </si>
  <si>
    <t xml:space="preserve">Strojni in deloma ročni izkop v terenu II. - III. Kategorije, globine do 80cm. Odvoz odvečnega izkopanega materiala na trajno deponijo z izdajo evidenčnega lista o oddaji gradbenih odpadkov. </t>
  </si>
  <si>
    <t>Dodatek za ročni izkop v bližini komunalnih vodov (obračun po dejanski količini - na tekoči meter izkopa)</t>
  </si>
  <si>
    <t>Odstranitev tlakovcev, čiščenje in zlaganje na začasno deponijo.</t>
  </si>
  <si>
    <t>Rezanje betonske steze debeline do 15cm</t>
  </si>
  <si>
    <t>Rušenje betonske steze debeline do 15cm, odvoz na deponijo</t>
  </si>
  <si>
    <t>Skupaj ZEMELJSKA DELA IN RUŠITVE:</t>
  </si>
  <si>
    <t>III. KABELSKA KANALIZACIJA IN TEMELJI</t>
  </si>
  <si>
    <t>Izvedba kabelske kanalizacije</t>
  </si>
  <si>
    <t>- dobava in vgradnja peska granulacije 3-7mm - podlaga in obsipanje cevi</t>
  </si>
  <si>
    <t>- zasipanje z izkopanim materialom, nabijanje na 20cm</t>
  </si>
  <si>
    <t>- fino planiranje</t>
  </si>
  <si>
    <t>Dobava in polaganje gibke dvoplastne cevi za kabelsko kanalizacijo, rdeče barve, notranji premer 40mm (Stigmaflex), skupaj z originalnimi čepi, distančniki, koleni…</t>
  </si>
  <si>
    <t>Dobava in polaganje gibke dvoplastne cevi za kabelsko kanalizacijo, rdeče barve, notranji premer 90mm (Stigmaflex), skupaj z originalnimi čepi, distančniki, koleni…</t>
  </si>
  <si>
    <t>Dobava in polaganje gibke dvoplastne cevi za kabelsko kanalizacijo, rdeče barve, notranji premer 110mm (Stigmaflex), skupaj z originalnimi čepi, distančniki, koleni…</t>
  </si>
  <si>
    <t>Dobava in vgradnja jaška iz betonske cevi fi60cm, globine 80cm.
Upoštevati planiranje dna jaška, dobavo in vgradnjo podložnega betona, dobavo in postavitev betonske cevi, izdelavo prebojev v jašku, namestitev vodotesnih uvodnic za cevi, dobavo in montažo litoželeznega pokrova 60x60cm, 125kN.</t>
  </si>
  <si>
    <t>Dobava in polaganje valjanca FeZN 25x4mm v kabelski jarek. Vključene ploščate sponke za povezavo na sosednja ozemljila in povezavo posameznih odsekov.</t>
  </si>
  <si>
    <t>Dobava in polaganje rdečega PVC opozorilnega traku z napisom "POZOR ELEKTRIKA"</t>
  </si>
  <si>
    <t>Izdelava preboja v steno obstoječega jaška kabelske kanalizacije, velikosti do 0,5m2, namestitev distančnikov in uvodnic, zidarska obdelava preboja</t>
  </si>
  <si>
    <t>Dodatek za izvedbo križanj s ostalimi komunalnimi vodi</t>
  </si>
  <si>
    <t>Dobava in vgradnja betona C30/37 XF3 za obnovo prekopanega dela steze. Končna obdelava z metličenjem.</t>
  </si>
  <si>
    <t>Izdelava betonskega temelja za postavitev elektro omarice, tlorisnih dimenzij 20x50cm, višine 60cm (20cm iz terena), komplet z vgradnjo cevi.</t>
  </si>
  <si>
    <t>Izdelava betonskega temelja za montažo svetilke, tlorisnih dimenzij 40x40cm, globine 30cm, komplet z vgradnjo cevi.</t>
  </si>
  <si>
    <t>Izdelava podlage za polaganje tlakovcev, polaganje tlakovcev.</t>
  </si>
  <si>
    <t>Vzpostavitev prvotnega stanja prekopanega dela steze - nasipanje in nabijanje peska. Material korigirati glede na obstoječe stanje</t>
  </si>
  <si>
    <t>Skupaj KABELSKA KANALIZACIJA IN TEMELJI:</t>
  </si>
  <si>
    <t>ELEKTRO DELA</t>
  </si>
  <si>
    <t>I. RAZSVETLJAVA IN NN INŠTALACIJE</t>
  </si>
  <si>
    <t>TIP 1: Kovinski stebriček z LED virom, bele barve, pravokotni tlorisni profil, višine cca 60cm, 3000K, cca 600lm, snop svetlobe je usmerjen v tla, 230VAC, 50Hz, IP65, IK06
kot npr. Thorn AXYL GEO H600 1L 930 A/S HFX WH; 96700516</t>
  </si>
  <si>
    <t>TIP 2: Reflektor z LED virom, sive barve, za talno montažo, nastavljiv snop svetlobe, 3000K, cca 1400lm, 230VAC, 50Hz, IP65, IK06, komplet z montažno palico za pritrjevanje v tla,
kot npr. Disano 1537 Koala - COB, 431828-00</t>
  </si>
  <si>
    <t>TIP 3:Stenska svetilka z LED virom, okrogle oblike, snop svetlobe dol, IP55, sive barve, kovinsko ohišje, cca 200lm, 3000K, 230VAC, 50Hz, komplet z vgradno dozo, 
kot npr. SLV PEMA stenska svetilka, LED, 3000 K, IP55, srebrno siva, 4 W, 231012</t>
  </si>
  <si>
    <t>TIP 4: Stropna vgradna svetilka z LED virom, sive barve, za montažo v beton (strop), 3000K, cca 500lm, 230VAC, 50Hz, IP65, IK06, komplet z vgradno dozo</t>
  </si>
  <si>
    <t>Dobava in vgradnja doze IP68 38x30x15cm, s sponkami za spojitev do 4 kablov 3x1,5mm2, s tesnjenimi uvodnicami za kable preseka od 3x1,5 do 4x16mm2</t>
  </si>
  <si>
    <r>
      <t xml:space="preserve">Kovinska INOX omara, velikosti ŠxVxG 400x500x150mm, INOX AISI 316, IP66, z montažno ploščo in ključavnico.
V omari vgrajeni naslednji elementi:
- 2 kos inštalacijski odklopnik C16A, 1p
- 2 kos inštalacijski odklopnik C16A, 3p
- 2 kos inštalacijski odklopnik B10A, 1p
- 1 kos inštalacijski odklopnik C20A, 3p
- 1 kos inštalacijski odklopnik B6A, 1p
- 1 kos nočno stikalo s senzorjem svetilnosti, z uro
- 2 kos inštalacijski odklopnik 230VAC, 16A
- 1 kos prenapetostni odvodnik tip B, 275/12,5kA, 4+0
- 1 kos stikalo 4p, 40A
- 1 kos RCD stikalo 4p, tip A, 20A, 30mA
- vtičnica 3p schuko 230V, 16A
- vtičnica 5p, 400V, 16A
- din letev
- vključene komplet povezave in spojni material
</t>
    </r>
    <r>
      <rPr>
        <i/>
        <sz val="9"/>
        <rFont val="Arial CE"/>
        <charset val="238"/>
      </rPr>
      <t>Shema omare v prilogi načrta.</t>
    </r>
  </si>
  <si>
    <t>Kabel FG16OR 5x6 mm2, uvlečen v kabelsko kanalizacijo</t>
  </si>
  <si>
    <t>Kabel FG16OR 3x1,5 mm2, uvlečen v kabelsko kanalizacijo</t>
  </si>
  <si>
    <t>Vodoodporna povezovalna doza, 450V, 24A, IP68 za kable premera do 3x2,5mm2</t>
  </si>
  <si>
    <t>Izvedba priklopa  v obstoječo NN omaro, komplet s sponkami in ostalim potrebnim materialom</t>
  </si>
  <si>
    <t>Cev RBC25, za vgradnjo v beton</t>
  </si>
  <si>
    <t>Skupaj RAZSVETLJAVA IN NN INŠTALACIJE:</t>
  </si>
  <si>
    <t>II. OSTALO</t>
  </si>
  <si>
    <t>Priprava osnov za izdelavo PID in NOV dokumentacije.</t>
  </si>
  <si>
    <t>Stroški izklopov in stikalnih manipulacij (elektrodistribucijsko podjetje)</t>
  </si>
  <si>
    <t>Izdelava meritev in merilnih poročil: ozemljitve, električne inštalacije</t>
  </si>
  <si>
    <r>
      <t xml:space="preserve">Izdelava geodetskega posnetka in izdelava elaborata za vris v kataster komunalnih vodov, vnos v kataster komunalnih komunalnih vodov, </t>
    </r>
    <r>
      <rPr>
        <i/>
        <u/>
        <sz val="10"/>
        <rFont val="Myriad Pro"/>
        <family val="2"/>
      </rPr>
      <t>posnetek izvesti pred zasipanje kabelskega jarka vodov</t>
    </r>
    <r>
      <rPr>
        <sz val="10"/>
        <rFont val="Arial CE"/>
        <charset val="238"/>
      </rPr>
      <t/>
    </r>
  </si>
  <si>
    <t>Skupaj OSTALO:</t>
  </si>
  <si>
    <t>NEPREDVIDENA DELA  (PO POTRDITVI NADZORA)</t>
  </si>
  <si>
    <t xml:space="preserve">H. JUŽNI PARK </t>
  </si>
  <si>
    <t>SKUPAJ STROJNE INSTALACIJE</t>
  </si>
  <si>
    <t>SKUPAJ JUŽNI PARK</t>
  </si>
  <si>
    <r>
      <t>Zemeljska in gradbena dela za vgradnjo zadrževalnika vode volumna 25000l kot npr. Roto Rodrink 25000 Vgradnja skladno s navodili proizvajalca, vključno s izvedbo armirane talne plošče, montažo, priklopom na dovodno in odvodno kanalizacijo, zasipom v fazah s peščenim materialom ter sprotnim polnjenjem, vgradnjo nastavkov za montažo pokrova (2x) in pokrova (2x)- Komplet vsa potrebna dela za delovanje zadrževalnika, izvedba skladno s navodili proizvajalca.</t>
    </r>
    <r>
      <rPr>
        <b/>
        <sz val="10"/>
        <rFont val="Arial CE"/>
        <charset val="238"/>
      </rPr>
      <t xml:space="preserve"> Dobava zadrževalnika in razvodi zajeti pri strojnih instalacijah.</t>
    </r>
  </si>
  <si>
    <t>Izdelava PID projektne dokumentacije</t>
  </si>
  <si>
    <t>ur</t>
  </si>
  <si>
    <t>K.IZDELAVA PID DOKUMENTACIJE IN PROJEKTANTSKI NADZOR</t>
  </si>
  <si>
    <t>SKUPAJ IZDELAVA PID IN PROJEKTANTSKI NADZOR</t>
  </si>
  <si>
    <t>Projektantski nadzor tekom gradnje. Obračun po dejansko izvedenih urah</t>
  </si>
  <si>
    <t>K.</t>
  </si>
  <si>
    <t>Rušitev in odstranitev betonskih robnikov z nakladanjem in odvoz na trajno deponijo</t>
  </si>
  <si>
    <t>Postavitev, najem in odstranitev delovne zapore tekom izvajanja del. Komplet s vsemi stroški.</t>
  </si>
  <si>
    <t>Izdelava načrta začasne prometne ureditve, vključno s pridobitvijo dovoljenja za zaporo ceste.</t>
  </si>
  <si>
    <t>Izdelava temelja za skulpturo fi 2m. Vključno z zemeljskimi in gradbenimi deli za izvedbo temelja (beton,armatura,opaž, zasip…)</t>
  </si>
  <si>
    <t>Prestavitev klopi na drugo lokacijo. Demontaža obstoječih, odstranitev temeljev, izdelava novih temeljev in montaža na novi lokaciji</t>
  </si>
  <si>
    <t>Dobava in montaža inox pletenice višine 2.15m premera 6mm. Vključno s inox nosilcem  dim 36cm, premera 3cm. Vključno s izvedbo temelja za montažo Izvedba po detajlu in vsemi potrebnimi detajli</t>
  </si>
  <si>
    <r>
      <rPr>
        <b/>
        <sz val="10"/>
        <rFont val="Calibri"/>
        <family val="2"/>
      </rPr>
      <t>Dobava in transport -  Salix × sepulcralis 'Chrysocoma'</t>
    </r>
    <r>
      <rPr>
        <sz val="10"/>
        <rFont val="Calibri"/>
        <family val="2"/>
      </rPr>
      <t>, drevesna sadika s koreninsko grudo. Enodebelna z razvejano krošnjo, primerna za  zasaditev v javni prostor.  Velikost 16-18</t>
    </r>
  </si>
  <si>
    <r>
      <rPr>
        <b/>
        <sz val="10"/>
        <rFont val="Calibri"/>
        <family val="2"/>
      </rPr>
      <t>Dobava in transport - Cupressus sempervirens 'Pyramidalis' (Stebrasta cipresa)</t>
    </r>
    <r>
      <rPr>
        <sz val="10"/>
        <rFont val="Calibri"/>
        <family val="2"/>
      </rPr>
      <t>,v loncu, velikost 400 cm</t>
    </r>
  </si>
  <si>
    <r>
      <rPr>
        <b/>
        <sz val="10"/>
        <rFont val="Calibri"/>
        <family val="2"/>
      </rPr>
      <t xml:space="preserve">Dobava in transport - Acer campestre 'Lienco' (Stebrasti poljski javor, maklen) </t>
    </r>
    <r>
      <rPr>
        <sz val="10"/>
        <rFont val="Calibri"/>
        <family val="2"/>
      </rPr>
      <t>, drevesna sadika s koreninsko grudo. Enodebelna z razvejano krošnjo, primerna za  zasaditev v javni prostor. Velikost 16-18</t>
    </r>
  </si>
  <si>
    <r>
      <rPr>
        <b/>
        <sz val="10"/>
        <rFont val="Calibri"/>
        <family val="2"/>
      </rPr>
      <t>Dobava in transport - Tilia cordata 'Rancho' (Lipovec)</t>
    </r>
    <r>
      <rPr>
        <sz val="10"/>
        <rFont val="Calibri"/>
        <family val="2"/>
      </rPr>
      <t>, drevesna sadika s koreninsko grudo. Enodebelna z razvejano krošnjo, primerna za zasaditev v javni prostor.  Velikost 16-18</t>
    </r>
  </si>
  <si>
    <r>
      <rPr>
        <b/>
        <sz val="10"/>
        <rFont val="Calibri"/>
        <family val="2"/>
        <charset val="238"/>
      </rPr>
      <t>Vinca minor 'Alba' (Navadni zimzelen/Mali zimzelen),</t>
    </r>
    <r>
      <rPr>
        <sz val="10"/>
        <rFont val="Calibri"/>
        <family val="2"/>
        <charset val="238"/>
      </rPr>
      <t xml:space="preserve">  Zagotoviti je potrebno ustrezno vzdrževanje, predvsem zalivanje v času dokler se rastline ne primejo. (velikost L9)</t>
    </r>
  </si>
  <si>
    <r>
      <t xml:space="preserve">Srobot - Clematis ‘Henryi’ </t>
    </r>
    <r>
      <rPr>
        <sz val="10"/>
        <color rgb="FF000000"/>
        <rFont val="Calibri"/>
        <family val="2"/>
        <charset val="238"/>
      </rPr>
      <t>Zagotoviti je potrebno ustrezno vzdrževanje, predvsem zalivanje v času dokler se rastline ne primejo. (velikost L9)</t>
    </r>
  </si>
  <si>
    <r>
      <t xml:space="preserve">Bršljan - Hedera helix ‘Thorndale’ </t>
    </r>
    <r>
      <rPr>
        <sz val="10"/>
        <color rgb="FF000000"/>
        <rFont val="Calibri"/>
        <family val="2"/>
        <charset val="238"/>
      </rPr>
      <t xml:space="preserve"> Zagotoviti je potrebno ustrezno vzdrževanje, predvsem zalivanje v času dokler se rastline ne primejo. (velikost L9)</t>
    </r>
  </si>
  <si>
    <r>
      <rPr>
        <b/>
        <sz val="10"/>
        <rFont val="Arial CE"/>
        <charset val="238"/>
      </rPr>
      <t>Vzdrževanje zelenih površin :</t>
    </r>
    <r>
      <rPr>
        <sz val="10"/>
        <rFont val="Arial CE"/>
      </rPr>
      <t xml:space="preserve"> čiščenje površin, odstranjevanje odpadkov in invazivnih vrst</t>
    </r>
  </si>
  <si>
    <t>Petrič klop WAVE, dimenzije 1,50 × 0,45 m, oblikovno usklajena z dvema obstoječima klopema na lokaciji.</t>
  </si>
  <si>
    <t>Arboristični pregled in ocena stanja drevnine na južni strani obstoječega pokopališča.</t>
  </si>
  <si>
    <t>Dobava in vgradnja rastnega substrata (humusno-peščena mešanica) kot polnilo med betonske travne rešetke, v višini rešetke (cca 8 cm). Vključuje fino poravnavo in utrjevanje substrata. Površina: 310 m².</t>
  </si>
  <si>
    <t xml:space="preserve">Dobava in polaganje zastirke (vulkanski kamen¸- lapillo - 10-14mm v sloju debeline 8cm na že humuzirane gredice in planiranje </t>
  </si>
  <si>
    <t>Dobava, razstiranje in vgrajevanje humusa v debelini 20cm. Skupaj z utrjevanjem celotne plasti humusa in finim planiranjem. - na lokaciji odstranitve pločnika in gredice z pokrovno trajnico skupaj 300m2</t>
  </si>
  <si>
    <t>DOBAVA IN ZATRAVITEV AVTOHTONEGA TRAVNATEGA SEMENA npr. Symbiotica Livada  -  NEGOVANJE DO VZKLITJA.  Gostota sajenja mora biti določena glede na priporočila proizvajalca sadilnega materiala ter skladno z vrsto zasaditve. Pri zatravitvi mora biti količina semena prilagojena tipu mešanice, pričakovani obremenitvi ter želeni gostoti posevka. skladno s tehničnimi navodili izbranega dobavitelja, da se zagotovi enakomeren in gosto vzklitje 70m2 kjer je bil prej pločnik + 310 za zeleno tlakovanje + 80m2 (na mestu starega asfalta)</t>
  </si>
  <si>
    <t>Izdelava povoznih dostopnih poti  v sestavi S3 :                                            - dobava in vgradnja zelenega tlakovanja po sistemu DEER Concrete Grid Straight                                            - drenažno nasutje pesek 8-16mm  v debelini 15cm                                                                           - vgradnja ločilnega geosintetika                                                                   - nosilna plast - tampon gramoz 0-32mm v debelini 40cm                                                                                             Med ploščami se izvede zasutje se izkopanim humusom in sejanje trave                                                                                 Komplet vgradnja po plasteh s sprotnim utrjevanjem in finim planiranje. Izvedba po navodilih proizvajalca in detajlu projektanta.</t>
  </si>
  <si>
    <t>Dobava rodovitne vrtne zemlje ter vgradnja - strojno planiranje zemljine v točnosti +-3 cm z utrjevanjem po plasteh PLANIRANJE IN UTRJEVANJE na omobčju zelenih površin</t>
  </si>
  <si>
    <t>Dobava in vgradnja rastnega substrata (humusno-peščena mešanica) kot polnilo med betonske travne rešetke, v višini rešetke (cca 8 cm). Vključuje fino poravnavo in utrjevanje substrata. Površina: 750 m².</t>
  </si>
  <si>
    <t>SPLOŠNO: Izbor drevesnih sadik s koreninsko grudo, VISOKODEBELNA -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 
Skupaj z vsemi sadilnimi materialom: Ošiljen okrogli kol fi 6cm, višine 250 cm (obstojnost vsaj 2 leti), prečke polovičk fi6 cm, za povezovanje kolov (3 zgoraj; po potrebi se namestijo tudi 3 - 6 prečke spodaj), Žeblji/vijaki za privijanje prečk na količke (primerne kvalitete, dovolj dolgi), Gumijasta votla vrv za privezovanje rastlin ali enakovredno, Zastirka-pesek; debelina sloja cca. 6 - 8 cm (v območju lokacije drevesa se naj ne uporabljajo filci in folije - sčasoma povzročajo anorganske pogoje), 
Organska gnojilna tableta 21g z dolgotrajnim delovanjem kot npr. Healthy start 12-8-8 ali enakovredno organsko gnojilo (3 na drevo) POTREBNO PREDLOŽITI USTREZNA DOKAZILA PROIZVAJALCEV O SESTAVI. Garancija na sadiko: 1leto / 1 letno začetno vzdrževanje - STVAR DOGOVORA Z INVESTIROJEM</t>
  </si>
  <si>
    <t>DOBAVA IN VGRADNJA ZASTIRKE - PESEK OB DREVESIH</t>
  </si>
  <si>
    <t>Ajdovščina, marec 2026</t>
  </si>
  <si>
    <t>IN PROJEKTANTSKI NADZOR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</si>
</sst>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quot;SIT&quot;_-;\-* #,##0.00\ &quot;SIT&quot;_-;_-* &quot;-&quot;??\ &quot;SIT&quot;_-;_-@_-"/>
    <numFmt numFmtId="167" formatCode="_-* #,##0.00\ _S_I_T_-;\-* #,##0.00\ _S_I_T_-;_-* &quot;-&quot;??\ _S_I_T_-;_-@_-"/>
    <numFmt numFmtId="168" formatCode="_-&quot;€&quot;\ * #,##0.00_-;\-&quot;€&quot;\ * #,##0.00_-;_-&quot;€&quot;\ * &quot;-&quot;??_-;_-@_-"/>
    <numFmt numFmtId="169" formatCode="General_)"/>
    <numFmt numFmtId="170" formatCode="#,##0.00\ [$kn-41A]"/>
    <numFmt numFmtId="171" formatCode="0&quot;.&quot;"/>
    <numFmt numFmtId="172" formatCode="#,##0.00\ _€"/>
    <numFmt numFmtId="173" formatCode="_-* #,##0.00&quot; SIT&quot;_-;\-* #,##0.00&quot; SIT&quot;_-;_-* \-??&quot; SIT&quot;_-;_-@_-"/>
    <numFmt numFmtId="174" formatCode="_ * #,##0.00_ ;_ * \-#,##0.00_ ;_ * &quot;-&quot;??_ ;_ @_ "/>
    <numFmt numFmtId="175" formatCode="#,##0.00\ [$€-1]"/>
    <numFmt numFmtId="176" formatCode="#,##0.00\ _S_I_T"/>
  </numFmts>
  <fonts count="13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2"/>
      <name val="Arial CE"/>
      <family val="2"/>
      <charset val="238"/>
    </font>
    <font>
      <b/>
      <sz val="14"/>
      <name val="Arial CE"/>
      <family val="2"/>
      <charset val="238"/>
    </font>
    <font>
      <b/>
      <sz val="12"/>
      <name val="Arial CE"/>
      <family val="2"/>
      <charset val="238"/>
    </font>
    <font>
      <sz val="10"/>
      <name val="Arial CE"/>
      <family val="2"/>
      <charset val="238"/>
    </font>
    <font>
      <b/>
      <sz val="10"/>
      <name val="Arial CE"/>
      <family val="2"/>
      <charset val="238"/>
    </font>
    <font>
      <b/>
      <i/>
      <sz val="10"/>
      <name val="Arial CE"/>
      <family val="2"/>
      <charset val="238"/>
    </font>
    <font>
      <b/>
      <sz val="10"/>
      <name val="Arial CE"/>
      <charset val="238"/>
    </font>
    <font>
      <sz val="1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8"/>
      <name val="Arial CE"/>
      <charset val="238"/>
    </font>
    <font>
      <sz val="10"/>
      <name val="Arial"/>
      <family val="2"/>
    </font>
    <font>
      <sz val="10"/>
      <name val="Arial CE"/>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i/>
      <sz val="10"/>
      <name val="Arial CE"/>
      <family val="2"/>
      <charset val="238"/>
    </font>
    <font>
      <sz val="11"/>
      <name val="Arial"/>
      <family val="2"/>
      <charset val="238"/>
    </font>
    <font>
      <sz val="10"/>
      <color indexed="8"/>
      <name val="Arial"/>
      <family val="2"/>
    </font>
    <font>
      <sz val="10"/>
      <name val="Courier"/>
      <family val="1"/>
      <charset val="238"/>
    </font>
    <font>
      <sz val="10"/>
      <name val="Arial"/>
      <family val="2"/>
      <charset val="238"/>
    </font>
    <font>
      <sz val="10"/>
      <name val="Arial"/>
      <family val="2"/>
      <charset val="238"/>
    </font>
    <font>
      <sz val="10"/>
      <name val="Arial"/>
      <family val="2"/>
      <charset val="238"/>
    </font>
    <font>
      <i/>
      <sz val="10"/>
      <name val="Arial CE"/>
      <charset val="238"/>
    </font>
    <font>
      <sz val="12"/>
      <name val="Arial CE"/>
      <charset val="238"/>
    </font>
    <font>
      <sz val="10"/>
      <name val="Arial"/>
      <family val="2"/>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b/>
      <i/>
      <sz val="10"/>
      <name val="Arial CE"/>
      <charset val="238"/>
    </font>
    <font>
      <sz val="12"/>
      <name val="Times New Roman"/>
      <family val="1"/>
    </font>
    <font>
      <sz val="10"/>
      <name val="MS Sans Serif"/>
      <family val="2"/>
    </font>
    <font>
      <sz val="10"/>
      <name val="Arial"/>
      <family val="2"/>
      <charset val="238"/>
    </font>
    <font>
      <sz val="10"/>
      <color indexed="8"/>
      <name val="Arial CE"/>
      <family val="2"/>
      <charset val="238"/>
    </font>
    <font>
      <sz val="10"/>
      <color indexed="8"/>
      <name val="Times New Roman CE"/>
      <family val="1"/>
      <charset val="238"/>
    </font>
    <font>
      <sz val="10"/>
      <color indexed="8"/>
      <name val="Times New Roman"/>
      <family val="1"/>
      <charset val="238"/>
    </font>
    <font>
      <b/>
      <sz val="10"/>
      <color indexed="8"/>
      <name val="Arial CE"/>
      <family val="2"/>
      <charset val="238"/>
    </font>
    <font>
      <sz val="9"/>
      <color indexed="8"/>
      <name val="Arial CE"/>
      <family val="2"/>
      <charset val="238"/>
    </font>
    <font>
      <sz val="10"/>
      <name val="Times New Roman"/>
      <family val="1"/>
      <charset val="238"/>
    </font>
    <font>
      <i/>
      <sz val="10"/>
      <color indexed="8"/>
      <name val="Times New Roman CE"/>
      <family val="1"/>
      <charset val="238"/>
    </font>
    <font>
      <sz val="9"/>
      <name val="Futura"/>
    </font>
    <font>
      <b/>
      <sz val="12"/>
      <color indexed="8"/>
      <name val="Arial CE"/>
      <family val="2"/>
      <charset val="238"/>
    </font>
    <font>
      <b/>
      <i/>
      <sz val="12"/>
      <color indexed="8"/>
      <name val="Times New Roman CE"/>
      <family val="1"/>
      <charset val="238"/>
    </font>
    <font>
      <b/>
      <sz val="12"/>
      <name val="Futura"/>
    </font>
    <font>
      <sz val="11"/>
      <color indexed="8"/>
      <name val="Arial CE"/>
      <family val="2"/>
      <charset val="238"/>
    </font>
    <font>
      <sz val="12"/>
      <name val="Arial"/>
      <family val="2"/>
      <charset val="238"/>
    </font>
    <font>
      <sz val="12"/>
      <name val="Arial CE"/>
    </font>
    <font>
      <b/>
      <sz val="10"/>
      <name val="Arial CE"/>
    </font>
    <font>
      <sz val="14"/>
      <name val="Arial CE"/>
      <family val="2"/>
      <charset val="238"/>
    </font>
    <font>
      <b/>
      <sz val="10"/>
      <color rgb="FFFF0000"/>
      <name val="Arial CE"/>
      <charset val="238"/>
    </font>
    <font>
      <sz val="12"/>
      <color rgb="FFFF0000"/>
      <name val="Arial CE"/>
      <family val="2"/>
      <charset val="238"/>
    </font>
    <font>
      <sz val="10"/>
      <color rgb="FF000000"/>
      <name val="Calibri"/>
      <family val="2"/>
      <scheme val="minor"/>
    </font>
    <font>
      <b/>
      <sz val="10"/>
      <color rgb="FF000000"/>
      <name val="Calibri"/>
      <family val="2"/>
    </font>
    <font>
      <b/>
      <sz val="10"/>
      <color indexed="8"/>
      <name val="Calibri"/>
      <family val="2"/>
      <charset val="238"/>
    </font>
    <font>
      <sz val="10"/>
      <color indexed="8"/>
      <name val="Calibri"/>
      <family val="2"/>
      <charset val="238"/>
    </font>
    <font>
      <sz val="10"/>
      <name val="Calibri"/>
      <family val="2"/>
      <charset val="238"/>
    </font>
    <font>
      <sz val="10"/>
      <color rgb="FF000000"/>
      <name val="Calibri"/>
      <family val="2"/>
    </font>
    <font>
      <sz val="10"/>
      <color theme="1"/>
      <name val="Calibri"/>
      <family val="2"/>
      <scheme val="minor"/>
    </font>
    <font>
      <b/>
      <sz val="10"/>
      <color indexed="8"/>
      <name val="Calibri"/>
      <family val="2"/>
    </font>
    <font>
      <sz val="10"/>
      <color rgb="FF000000"/>
      <name val="Calibri"/>
      <family val="2"/>
      <charset val="238"/>
    </font>
    <font>
      <sz val="10"/>
      <color indexed="8"/>
      <name val="Cambria"/>
      <family val="2"/>
      <charset val="238"/>
      <scheme val="major"/>
    </font>
    <font>
      <b/>
      <sz val="10"/>
      <color rgb="FF000000"/>
      <name val="Calibri"/>
      <family val="2"/>
      <charset val="238"/>
    </font>
    <font>
      <b/>
      <sz val="10"/>
      <color indexed="8"/>
      <name val="Calibri"/>
      <family val="2"/>
      <charset val="238"/>
      <scheme val="minor"/>
    </font>
    <font>
      <b/>
      <sz val="10"/>
      <name val="Calibri"/>
      <family val="2"/>
      <charset val="238"/>
    </font>
    <font>
      <sz val="10"/>
      <color indexed="8"/>
      <name val="Calibri"/>
      <family val="2"/>
      <charset val="238"/>
      <scheme val="minor"/>
    </font>
    <font>
      <sz val="10"/>
      <name val="Calibri"/>
      <family val="2"/>
      <charset val="238"/>
      <scheme val="minor"/>
    </font>
    <font>
      <b/>
      <sz val="10"/>
      <color rgb="FFFF0000"/>
      <name val="Arial CE"/>
    </font>
    <font>
      <sz val="10"/>
      <color rgb="FFFF0000"/>
      <name val="Arial CE"/>
    </font>
    <font>
      <b/>
      <sz val="12"/>
      <color theme="1"/>
      <name val="Calibri"/>
      <family val="2"/>
      <charset val="238"/>
      <scheme val="minor"/>
    </font>
    <font>
      <sz val="10"/>
      <name val="Times New Roman CE"/>
      <charset val="238"/>
    </font>
    <font>
      <b/>
      <sz val="10"/>
      <name val="Calibri"/>
      <family val="2"/>
      <charset val="238"/>
      <scheme val="minor"/>
    </font>
    <font>
      <sz val="10"/>
      <color indexed="10"/>
      <name val="Calibri"/>
      <family val="2"/>
      <charset val="238"/>
      <scheme val="minor"/>
    </font>
    <font>
      <sz val="10"/>
      <name val="Times New Roman CE"/>
      <family val="1"/>
      <charset val="238"/>
    </font>
    <font>
      <b/>
      <sz val="12"/>
      <color rgb="FFFF0000"/>
      <name val="Calibri"/>
      <family val="2"/>
      <charset val="238"/>
      <scheme val="minor"/>
    </font>
    <font>
      <sz val="10"/>
      <color theme="1"/>
      <name val="Calibri"/>
      <family val="2"/>
      <charset val="238"/>
      <scheme val="minor"/>
    </font>
    <font>
      <b/>
      <sz val="10"/>
      <color rgb="FFFF0000"/>
      <name val="Calibri"/>
      <family val="2"/>
      <charset val="238"/>
      <scheme val="minor"/>
    </font>
    <font>
      <b/>
      <sz val="10"/>
      <color theme="1"/>
      <name val="Calibri"/>
      <family val="2"/>
      <charset val="238"/>
      <scheme val="minor"/>
    </font>
    <font>
      <b/>
      <sz val="11"/>
      <name val="Arial CE"/>
      <family val="2"/>
      <charset val="238"/>
    </font>
    <font>
      <sz val="11"/>
      <name val="Arial CE"/>
      <charset val="238"/>
    </font>
    <font>
      <sz val="11"/>
      <name val="Arial CE"/>
      <family val="2"/>
      <charset val="238"/>
    </font>
    <font>
      <b/>
      <sz val="11"/>
      <name val="Arial"/>
      <family val="2"/>
      <charset val="238"/>
    </font>
    <font>
      <sz val="11"/>
      <name val="Times New Roman CE"/>
      <family val="1"/>
      <charset val="238"/>
    </font>
    <font>
      <b/>
      <i/>
      <sz val="9"/>
      <name val="Arial"/>
      <family val="2"/>
      <charset val="238"/>
    </font>
    <font>
      <i/>
      <sz val="10"/>
      <name val="Times New Roman CE"/>
      <family val="1"/>
      <charset val="238"/>
    </font>
    <font>
      <b/>
      <sz val="10"/>
      <name val="Arial"/>
      <family val="2"/>
      <charset val="238"/>
    </font>
    <font>
      <sz val="10"/>
      <color indexed="9"/>
      <name val="Arial CE"/>
      <family val="2"/>
      <charset val="238"/>
    </font>
    <font>
      <sz val="9"/>
      <name val="Arial"/>
      <family val="2"/>
      <charset val="238"/>
    </font>
    <font>
      <sz val="9"/>
      <name val="Arial"/>
      <family val="2"/>
    </font>
    <font>
      <b/>
      <sz val="9"/>
      <name val="Arial"/>
      <family val="2"/>
      <charset val="238"/>
    </font>
    <font>
      <i/>
      <sz val="9"/>
      <name val="Arial"/>
      <family val="2"/>
      <charset val="238"/>
    </font>
    <font>
      <sz val="9"/>
      <name val="Arial CE"/>
      <family val="2"/>
      <charset val="238"/>
    </font>
    <font>
      <sz val="10"/>
      <name val="Myriad Pro"/>
      <family val="2"/>
    </font>
    <font>
      <sz val="9"/>
      <name val="Arial CE"/>
      <charset val="238"/>
    </font>
    <font>
      <i/>
      <sz val="9"/>
      <name val="Arial CE"/>
      <charset val="238"/>
    </font>
    <font>
      <b/>
      <i/>
      <sz val="9"/>
      <name val="Arial"/>
      <family val="2"/>
    </font>
    <font>
      <sz val="9"/>
      <name val="Times New Roman CE"/>
      <family val="1"/>
      <charset val="238"/>
    </font>
    <font>
      <i/>
      <u/>
      <sz val="10"/>
      <name val="Myriad Pro"/>
      <family val="2"/>
    </font>
    <font>
      <b/>
      <sz val="12"/>
      <name val="Arial CE"/>
      <charset val="238"/>
    </font>
    <font>
      <sz val="10"/>
      <name val="Calibri"/>
      <family val="2"/>
    </font>
    <font>
      <b/>
      <sz val="10"/>
      <name val="Calibri"/>
      <family val="2"/>
    </font>
    <font>
      <b/>
      <sz val="10"/>
      <color indexed="8"/>
      <name val="Calibri"/>
      <family val="4"/>
      <charset val="238"/>
    </font>
    <font>
      <sz val="10"/>
      <color indexed="8"/>
      <name val="Calibri"/>
      <family val="4"/>
    </font>
  </fonts>
  <fills count="29">
    <fill>
      <patternFill patternType="none"/>
    </fill>
    <fill>
      <patternFill patternType="gray125"/>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indexed="42"/>
        <bgColor indexed="27"/>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right/>
      <top style="thin">
        <color indexed="64"/>
      </top>
      <bottom style="double">
        <color indexed="64"/>
      </bottom>
      <diagonal/>
    </border>
    <border>
      <left/>
      <right/>
      <top style="thin">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auto="1"/>
      </top>
      <bottom style="double">
        <color auto="1"/>
      </bottom>
      <diagonal/>
    </border>
    <border>
      <left/>
      <right/>
      <top style="thin">
        <color auto="1"/>
      </top>
      <bottom style="double">
        <color auto="1"/>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8"/>
      </top>
      <bottom/>
      <diagonal/>
    </border>
    <border>
      <left/>
      <right/>
      <top style="medium">
        <color indexed="8"/>
      </top>
      <bottom style="thin">
        <color indexed="8"/>
      </bottom>
      <diagonal/>
    </border>
    <border>
      <left/>
      <right/>
      <top style="thin">
        <color indexed="8"/>
      </top>
      <bottom style="medium">
        <color indexed="8"/>
      </bottom>
      <diagonal/>
    </border>
  </borders>
  <cellStyleXfs count="377">
    <xf numFmtId="0" fontId="0" fillId="0" borderId="0"/>
    <xf numFmtId="0" fontId="18"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2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4" fillId="0" borderId="3"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8" fillId="1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22" fillId="0" borderId="0"/>
    <xf numFmtId="0" fontId="22" fillId="0" borderId="0"/>
    <xf numFmtId="0" fontId="9" fillId="0" borderId="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17" fillId="0" borderId="0"/>
    <xf numFmtId="0" fontId="9" fillId="19" borderId="8" applyNumberFormat="0" applyFont="0" applyAlignment="0" applyProtection="0"/>
    <xf numFmtId="0" fontId="29" fillId="2" borderId="4" applyNumberFormat="0" applyAlignment="0" applyProtection="0"/>
    <xf numFmtId="0" fontId="30" fillId="0" borderId="0" applyNumberFormat="0" applyFill="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31" fillId="0" borderId="5" applyNumberFormat="0" applyFill="0" applyAlignment="0" applyProtection="0"/>
    <xf numFmtId="0" fontId="32" fillId="9" borderId="2" applyNumberFormat="0" applyAlignment="0" applyProtection="0"/>
    <xf numFmtId="0" fontId="33" fillId="2" borderId="1" applyNumberFormat="0" applyAlignment="0" applyProtection="0"/>
    <xf numFmtId="0" fontId="34" fillId="4" borderId="0" applyNumberFormat="0" applyBorder="0" applyAlignment="0" applyProtection="0"/>
    <xf numFmtId="0" fontId="27" fillId="0" borderId="0" applyNumberFormat="0" applyFill="0" applyBorder="0" applyAlignment="0" applyProtection="0"/>
    <xf numFmtId="0" fontId="35" fillId="8" borderId="1" applyNumberFormat="0" applyAlignment="0" applyProtection="0"/>
    <xf numFmtId="0" fontId="26" fillId="0" borderId="9" applyNumberFormat="0" applyFill="0" applyAlignment="0" applyProtection="0"/>
    <xf numFmtId="0" fontId="36" fillId="0" borderId="0" applyNumberFormat="0" applyFill="0" applyBorder="0" applyAlignment="0" applyProtection="0"/>
    <xf numFmtId="0" fontId="9" fillId="0" borderId="0"/>
    <xf numFmtId="0" fontId="39" fillId="0" borderId="0"/>
    <xf numFmtId="167" fontId="17" fillId="0" borderId="0" applyFont="0" applyFill="0" applyBorder="0" applyAlignment="0" applyProtection="0"/>
    <xf numFmtId="0" fontId="40" fillId="0" borderId="18" applyAlignment="0"/>
    <xf numFmtId="168" fontId="38" fillId="0" borderId="0" applyFont="0" applyFill="0" applyBorder="0" applyAlignment="0" applyProtection="0"/>
    <xf numFmtId="0" fontId="41" fillId="0" borderId="0"/>
    <xf numFmtId="0" fontId="38" fillId="0" borderId="0"/>
    <xf numFmtId="0" fontId="8" fillId="0" borderId="0"/>
    <xf numFmtId="0" fontId="38" fillId="0" borderId="0"/>
    <xf numFmtId="0" fontId="17" fillId="0" borderId="0"/>
    <xf numFmtId="0" fontId="17" fillId="0" borderId="0"/>
    <xf numFmtId="0" fontId="17" fillId="0" borderId="0"/>
    <xf numFmtId="0" fontId="39" fillId="0" borderId="0"/>
    <xf numFmtId="0" fontId="38" fillId="0" borderId="0"/>
    <xf numFmtId="0" fontId="17" fillId="0" borderId="0"/>
    <xf numFmtId="0" fontId="9" fillId="0" borderId="0"/>
    <xf numFmtId="0" fontId="38"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applyNumberFormat="0" applyFill="0" applyBorder="0" applyAlignment="0" applyProtection="0"/>
    <xf numFmtId="0" fontId="17" fillId="0" borderId="0"/>
    <xf numFmtId="0" fontId="9" fillId="0" borderId="0"/>
    <xf numFmtId="9" fontId="17" fillId="0" borderId="0" applyFont="0" applyFill="0" applyBorder="0" applyAlignment="0" applyProtection="0"/>
    <xf numFmtId="9" fontId="17" fillId="0" borderId="0" applyFont="0" applyFill="0" applyBorder="0" applyAlignment="0" applyProtection="0"/>
    <xf numFmtId="0" fontId="44" fillId="0" borderId="0"/>
    <xf numFmtId="0" fontId="18" fillId="0" borderId="0"/>
    <xf numFmtId="0" fontId="44" fillId="0" borderId="0"/>
    <xf numFmtId="166" fontId="39" fillId="0" borderId="0" applyFont="0" applyFill="0" applyBorder="0" applyAlignment="0" applyProtection="0"/>
    <xf numFmtId="167" fontId="17" fillId="0" borderId="0" applyFon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8" fillId="0" borderId="0" applyFont="0" applyFill="0" applyBorder="0" applyAlignment="0" applyProtection="0"/>
    <xf numFmtId="0" fontId="9" fillId="0" borderId="0"/>
    <xf numFmtId="0" fontId="39" fillId="0" borderId="0"/>
    <xf numFmtId="0" fontId="8" fillId="0" borderId="0"/>
    <xf numFmtId="0" fontId="8" fillId="0" borderId="0"/>
    <xf numFmtId="0" fontId="9" fillId="0" borderId="0"/>
    <xf numFmtId="0" fontId="17" fillId="0" borderId="0"/>
    <xf numFmtId="0" fontId="17" fillId="0" borderId="0"/>
    <xf numFmtId="0" fontId="8" fillId="0" borderId="0"/>
    <xf numFmtId="0" fontId="8" fillId="0" borderId="0"/>
    <xf numFmtId="0" fontId="9" fillId="0" borderId="0"/>
    <xf numFmtId="0" fontId="46" fillId="0" borderId="0"/>
    <xf numFmtId="0" fontId="17" fillId="0" borderId="0"/>
    <xf numFmtId="0" fontId="47" fillId="0" borderId="0"/>
    <xf numFmtId="0" fontId="18" fillId="0" borderId="0"/>
    <xf numFmtId="44" fontId="9" fillId="0" borderId="0" applyFont="0" applyFill="0" applyBorder="0" applyAlignment="0" applyProtection="0"/>
    <xf numFmtId="166" fontId="39"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9" fillId="0" borderId="0" applyFont="0" applyFill="0" applyBorder="0" applyAlignment="0" applyProtection="0"/>
    <xf numFmtId="166" fontId="9" fillId="0" borderId="0" applyFont="0" applyFill="0" applyBorder="0" applyAlignment="0" applyProtection="0"/>
    <xf numFmtId="0" fontId="9" fillId="0" borderId="0"/>
    <xf numFmtId="0" fontId="8" fillId="0" borderId="0"/>
    <xf numFmtId="0" fontId="17" fillId="0" borderId="0">
      <alignment wrapText="1"/>
    </xf>
    <xf numFmtId="164" fontId="8" fillId="0" borderId="0" applyFont="0" applyFill="0" applyBorder="0" applyAlignment="0" applyProtection="0"/>
    <xf numFmtId="169" fontId="48" fillId="0" borderId="0"/>
    <xf numFmtId="170" fontId="17" fillId="0" borderId="0">
      <alignment vertical="top"/>
    </xf>
    <xf numFmtId="0" fontId="7" fillId="0" borderId="0"/>
    <xf numFmtId="165" fontId="7" fillId="0" borderId="0" applyFont="0" applyFill="0" applyBorder="0" applyAlignment="0" applyProtection="0"/>
    <xf numFmtId="164" fontId="7" fillId="0" borderId="0" applyFont="0" applyFill="0" applyBorder="0" applyAlignment="0" applyProtection="0"/>
    <xf numFmtId="0" fontId="49" fillId="0" borderId="0"/>
    <xf numFmtId="0" fontId="7" fillId="0" borderId="0"/>
    <xf numFmtId="0" fontId="38" fillId="0" borderId="0">
      <alignment wrapText="1"/>
    </xf>
    <xf numFmtId="0" fontId="6" fillId="0" borderId="0"/>
    <xf numFmtId="165" fontId="6" fillId="0" borderId="0" applyFont="0" applyFill="0" applyBorder="0" applyAlignment="0" applyProtection="0"/>
    <xf numFmtId="164" fontId="6" fillId="0" borderId="0" applyFont="0" applyFill="0" applyBorder="0" applyAlignment="0" applyProtection="0"/>
    <xf numFmtId="0" fontId="50" fillId="0" borderId="0"/>
    <xf numFmtId="0" fontId="38" fillId="0" borderId="0"/>
    <xf numFmtId="0" fontId="6" fillId="0" borderId="0"/>
    <xf numFmtId="0" fontId="38" fillId="0" borderId="0">
      <alignment wrapText="1"/>
    </xf>
    <xf numFmtId="0" fontId="51" fillId="0" borderId="0"/>
    <xf numFmtId="0" fontId="17" fillId="0" borderId="0"/>
    <xf numFmtId="0" fontId="5" fillId="0" borderId="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66" fontId="9" fillId="0" borderId="0" applyFont="0" applyFill="0" applyBorder="0" applyAlignment="0" applyProtection="0"/>
    <xf numFmtId="0" fontId="23" fillId="5" borderId="0" applyNumberFormat="0" applyBorder="0" applyAlignment="0" applyProtection="0"/>
    <xf numFmtId="0" fontId="29" fillId="2" borderId="4" applyNumberFormat="0" applyAlignment="0" applyProtection="0"/>
    <xf numFmtId="0" fontId="27" fillId="0" borderId="0" applyNumberFormat="0" applyFill="0" applyBorder="0" applyAlignment="0" applyProtection="0"/>
    <xf numFmtId="0" fontId="38" fillId="0" borderId="0"/>
    <xf numFmtId="0" fontId="17" fillId="0" borderId="0"/>
    <xf numFmtId="0" fontId="38" fillId="0" borderId="0"/>
    <xf numFmtId="0" fontId="17" fillId="0" borderId="0"/>
    <xf numFmtId="0" fontId="9" fillId="0" borderId="0"/>
    <xf numFmtId="0" fontId="38" fillId="0" borderId="0"/>
    <xf numFmtId="0" fontId="9" fillId="0" borderId="0"/>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42" fillId="0" borderId="0">
      <alignment horizontal="left" wrapText="1"/>
    </xf>
    <xf numFmtId="0" fontId="38" fillId="0" borderId="0"/>
    <xf numFmtId="0" fontId="17" fillId="0" borderId="0"/>
    <xf numFmtId="0" fontId="17" fillId="0" borderId="0"/>
    <xf numFmtId="0" fontId="17" fillId="0" borderId="0"/>
    <xf numFmtId="0" fontId="9" fillId="0" borderId="0"/>
    <xf numFmtId="0" fontId="9" fillId="0" borderId="0"/>
    <xf numFmtId="0" fontId="17" fillId="0" borderId="0" applyNumberFormat="0" applyFill="0" applyBorder="0" applyAlignment="0" applyProtection="0"/>
    <xf numFmtId="0" fontId="36" fillId="0" borderId="0" applyNumberFormat="0" applyFill="0" applyBorder="0" applyAlignment="0" applyProtection="0"/>
    <xf numFmtId="167" fontId="38"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 fontId="13" fillId="22" borderId="0"/>
    <xf numFmtId="0" fontId="54" fillId="0" borderId="0"/>
    <xf numFmtId="0" fontId="9" fillId="0" borderId="0"/>
    <xf numFmtId="0" fontId="9" fillId="0" borderId="0"/>
    <xf numFmtId="0" fontId="17" fillId="0" borderId="0"/>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17" fillId="0" borderId="0" applyFont="0" applyFill="0" applyBorder="0" applyAlignment="0" applyProtection="0"/>
    <xf numFmtId="0" fontId="17" fillId="0" borderId="0" applyFont="0" applyFill="0" applyBorder="0" applyAlignment="0" applyProtection="0"/>
    <xf numFmtId="0" fontId="56" fillId="0" borderId="0">
      <alignment vertical="top" wrapText="1"/>
    </xf>
    <xf numFmtId="0" fontId="19" fillId="23" borderId="0">
      <alignment horizontal="left" vertical="top"/>
    </xf>
    <xf numFmtId="0" fontId="57" fillId="23" borderId="0">
      <alignment horizontal="left"/>
    </xf>
    <xf numFmtId="0" fontId="58" fillId="23" borderId="0">
      <alignment horizontal="left" vertical="top"/>
    </xf>
    <xf numFmtId="0" fontId="59" fillId="24" borderId="0">
      <alignment horizontal="left" vertical="top"/>
    </xf>
    <xf numFmtId="0" fontId="57" fillId="23" borderId="0">
      <alignment horizontal="left"/>
    </xf>
    <xf numFmtId="0" fontId="60" fillId="23" borderId="0">
      <alignment horizontal="left"/>
    </xf>
    <xf numFmtId="0" fontId="19" fillId="23" borderId="0">
      <alignment horizontal="left" vertical="top"/>
    </xf>
    <xf numFmtId="0" fontId="61" fillId="23" borderId="0">
      <alignment horizontal="left" vertical="top"/>
    </xf>
    <xf numFmtId="0" fontId="62" fillId="2" borderId="0">
      <alignment horizontal="left" vertical="center"/>
    </xf>
    <xf numFmtId="0" fontId="62" fillId="2" borderId="0">
      <alignment horizontal="left" vertical="center"/>
    </xf>
    <xf numFmtId="0" fontId="62" fillId="2" borderId="0">
      <alignment horizontal="right" vertical="center"/>
    </xf>
    <xf numFmtId="0" fontId="59" fillId="23" borderId="0">
      <alignment horizontal="left" vertical="top"/>
    </xf>
    <xf numFmtId="0" fontId="57" fillId="23" borderId="0">
      <alignment horizontal="left"/>
    </xf>
    <xf numFmtId="0" fontId="63" fillId="23" borderId="0">
      <alignment horizontal="left" vertical="center"/>
    </xf>
    <xf numFmtId="0" fontId="57" fillId="23" borderId="0">
      <alignment horizontal="left" vertical="top"/>
    </xf>
    <xf numFmtId="0" fontId="57" fillId="23" borderId="0">
      <alignment horizontal="right" vertical="top"/>
    </xf>
    <xf numFmtId="0" fontId="57" fillId="23" borderId="0">
      <alignment horizontal="right" vertical="top"/>
    </xf>
    <xf numFmtId="0" fontId="59" fillId="19" borderId="0">
      <alignment horizontal="left" vertical="top"/>
    </xf>
    <xf numFmtId="0" fontId="63" fillId="23" borderId="0">
      <alignment horizontal="left"/>
    </xf>
    <xf numFmtId="0" fontId="60" fillId="2" borderId="0">
      <alignment horizontal="right" vertical="top"/>
    </xf>
    <xf numFmtId="0" fontId="60" fillId="23" borderId="0">
      <alignment horizontal="right" vertical="top"/>
    </xf>
    <xf numFmtId="0" fontId="57" fillId="23" borderId="0">
      <alignment horizontal="left" vertical="top"/>
    </xf>
    <xf numFmtId="0" fontId="57" fillId="23" borderId="0">
      <alignment horizontal="right" vertical="top"/>
    </xf>
    <xf numFmtId="0" fontId="19" fillId="23" borderId="0">
      <alignment horizontal="left" vertical="top"/>
    </xf>
    <xf numFmtId="0" fontId="57" fillId="23" borderId="0">
      <alignment horizontal="left"/>
    </xf>
    <xf numFmtId="0" fontId="62" fillId="23" borderId="0">
      <alignment horizontal="left" vertical="top"/>
    </xf>
    <xf numFmtId="0" fontId="62" fillId="2" borderId="0">
      <alignment horizontal="left" vertical="top"/>
    </xf>
    <xf numFmtId="0" fontId="57" fillId="23" borderId="0">
      <alignment horizontal="left" vertical="top"/>
    </xf>
    <xf numFmtId="0" fontId="57" fillId="23" borderId="0">
      <alignment horizontal="right" vertical="top"/>
    </xf>
    <xf numFmtId="0" fontId="62" fillId="2" borderId="0">
      <alignment horizontal="left" vertical="center"/>
    </xf>
    <xf numFmtId="0" fontId="62" fillId="2" borderId="0">
      <alignment horizontal="right" vertical="center"/>
    </xf>
    <xf numFmtId="0" fontId="63" fillId="23" borderId="0">
      <alignment horizontal="right" vertical="top"/>
    </xf>
    <xf numFmtId="0" fontId="59" fillId="2" borderId="0">
      <alignment horizontal="left" vertical="top"/>
    </xf>
    <xf numFmtId="0" fontId="59" fillId="19" borderId="0">
      <alignment horizontal="left" vertical="top"/>
    </xf>
    <xf numFmtId="0" fontId="57" fillId="23" borderId="0">
      <alignment horizontal="left" vertical="top"/>
    </xf>
    <xf numFmtId="0" fontId="62" fillId="19" borderId="0">
      <alignment horizontal="left" vertical="top"/>
    </xf>
    <xf numFmtId="0" fontId="59" fillId="23"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59" fillId="19" borderId="0">
      <alignment horizontal="left" vertical="top"/>
    </xf>
    <xf numFmtId="0" fontId="64" fillId="23" borderId="0">
      <alignment horizontal="left" vertical="top"/>
    </xf>
    <xf numFmtId="0" fontId="65" fillId="23" borderId="0">
      <alignment horizontal="left" vertical="top"/>
    </xf>
    <xf numFmtId="0" fontId="62" fillId="23" borderId="0">
      <alignment horizontal="left"/>
    </xf>
    <xf numFmtId="0" fontId="62" fillId="23" borderId="0">
      <alignment horizontal="left"/>
    </xf>
    <xf numFmtId="0" fontId="58" fillId="23" borderId="0">
      <alignment horizontal="left" vertical="top"/>
    </xf>
    <xf numFmtId="0" fontId="17" fillId="0" borderId="0"/>
    <xf numFmtId="0" fontId="4" fillId="0" borderId="0"/>
    <xf numFmtId="2" fontId="9" fillId="0" borderId="0">
      <alignment wrapText="1"/>
    </xf>
    <xf numFmtId="0" fontId="48" fillId="0" borderId="0"/>
    <xf numFmtId="9" fontId="3" fillId="0" borderId="0" applyFont="0" applyFill="0" applyBorder="0" applyAlignment="0" applyProtection="0"/>
    <xf numFmtId="0" fontId="67" fillId="0" borderId="0"/>
    <xf numFmtId="9" fontId="3" fillId="0" borderId="0" applyFont="0" applyFill="0" applyBorder="0" applyAlignment="0" applyProtection="0"/>
    <xf numFmtId="0" fontId="68" fillId="0" borderId="0"/>
    <xf numFmtId="0" fontId="38" fillId="0" borderId="0"/>
    <xf numFmtId="0" fontId="69" fillId="0" borderId="0"/>
    <xf numFmtId="165" fontId="17" fillId="0" borderId="0" applyFont="0" applyFill="0" applyBorder="0" applyAlignment="0" applyProtection="0"/>
    <xf numFmtId="165" fontId="69" fillId="0" borderId="0" applyFont="0" applyFill="0" applyBorder="0" applyAlignment="0" applyProtection="0"/>
    <xf numFmtId="39" fontId="71" fillId="0" borderId="0" applyFont="0"/>
    <xf numFmtId="0" fontId="53" fillId="0" borderId="0"/>
    <xf numFmtId="9" fontId="9" fillId="0" borderId="0" applyFont="0" applyFill="0" applyBorder="0" applyAlignment="0" applyProtection="0"/>
    <xf numFmtId="173" fontId="17" fillId="0" borderId="0" applyFill="0" applyBorder="0" applyAlignment="0" applyProtection="0"/>
    <xf numFmtId="0" fontId="17" fillId="0" borderId="0"/>
    <xf numFmtId="174" fontId="2" fillId="0" borderId="0" applyFont="0" applyFill="0" applyBorder="0" applyAlignment="0" applyProtection="0">
      <alignment vertical="center"/>
    </xf>
    <xf numFmtId="0" fontId="17" fillId="0" borderId="0" applyNumberFormat="0" applyFill="0" applyBorder="0" applyAlignment="0" applyProtection="0"/>
    <xf numFmtId="0" fontId="13" fillId="0" borderId="0" applyNumberFormat="0" applyFill="0" applyBorder="0" applyAlignment="0" applyProtection="0"/>
    <xf numFmtId="166" fontId="13" fillId="0" borderId="0" applyFon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06" fillId="0" borderId="0"/>
    <xf numFmtId="0" fontId="17" fillId="0" borderId="0"/>
    <xf numFmtId="0" fontId="106" fillId="0" borderId="0"/>
    <xf numFmtId="43" fontId="9" fillId="0" borderId="0" applyFont="0" applyFill="0" applyBorder="0" applyAlignment="0" applyProtection="0"/>
  </cellStyleXfs>
  <cellXfs count="482">
    <xf numFmtId="0" fontId="0" fillId="0" borderId="0" xfId="0"/>
    <xf numFmtId="4" fontId="0" fillId="0" borderId="0" xfId="0" applyNumberFormat="1"/>
    <xf numFmtId="0" fontId="13" fillId="0" borderId="0" xfId="0" applyFont="1" applyAlignment="1">
      <alignment vertical="top"/>
    </xf>
    <xf numFmtId="4" fontId="13" fillId="0" borderId="0" xfId="0" applyNumberFormat="1" applyFont="1"/>
    <xf numFmtId="4" fontId="13" fillId="0" borderId="0" xfId="220" applyNumberFormat="1" applyFont="1"/>
    <xf numFmtId="0" fontId="13" fillId="0" borderId="0" xfId="220" applyFont="1"/>
    <xf numFmtId="4" fontId="17" fillId="0" borderId="0" xfId="220" applyNumberFormat="1" applyFont="1" applyAlignment="1">
      <alignment horizontal="right"/>
    </xf>
    <xf numFmtId="4" fontId="17" fillId="0" borderId="0" xfId="220" applyNumberFormat="1" applyFont="1"/>
    <xf numFmtId="4" fontId="10" fillId="0" borderId="0" xfId="0" applyNumberFormat="1" applyFont="1"/>
    <xf numFmtId="4" fontId="13" fillId="0" borderId="0" xfId="0" applyNumberFormat="1" applyFont="1" applyAlignment="1">
      <alignment horizontal="center"/>
    </xf>
    <xf numFmtId="0" fontId="0" fillId="0" borderId="0" xfId="0" applyAlignment="1">
      <alignment vertical="top" wrapText="1"/>
    </xf>
    <xf numFmtId="0" fontId="13" fillId="0" borderId="0" xfId="0" applyFont="1" applyAlignment="1">
      <alignment vertical="top" wrapText="1"/>
    </xf>
    <xf numFmtId="0" fontId="13" fillId="0" borderId="0" xfId="220" applyFont="1" applyAlignment="1">
      <alignment vertical="top" wrapText="1"/>
    </xf>
    <xf numFmtId="4" fontId="13" fillId="0" borderId="0" xfId="220" applyNumberFormat="1" applyFont="1" applyAlignment="1">
      <alignment horizontal="center"/>
    </xf>
    <xf numFmtId="0" fontId="17" fillId="0" borderId="0" xfId="220" applyFont="1" applyAlignment="1">
      <alignment horizontal="center"/>
    </xf>
    <xf numFmtId="4" fontId="0" fillId="0" borderId="0" xfId="0" applyNumberFormat="1" applyAlignment="1">
      <alignment horizontal="center"/>
    </xf>
    <xf numFmtId="0" fontId="0" fillId="0" borderId="0" xfId="0" applyAlignment="1">
      <alignment wrapText="1"/>
    </xf>
    <xf numFmtId="0" fontId="53" fillId="0" borderId="0" xfId="0" applyFont="1"/>
    <xf numFmtId="3" fontId="13" fillId="0" borderId="0" xfId="220" applyNumberFormat="1" applyFont="1" applyAlignment="1">
      <alignment horizontal="left" vertical="top"/>
    </xf>
    <xf numFmtId="4" fontId="13" fillId="0" borderId="0" xfId="0" applyNumberFormat="1" applyFont="1" applyProtection="1">
      <protection locked="0"/>
    </xf>
    <xf numFmtId="4" fontId="17" fillId="0" borderId="0" xfId="220" applyNumberFormat="1" applyFont="1" applyAlignment="1" applyProtection="1">
      <alignment horizontal="right"/>
      <protection locked="0"/>
    </xf>
    <xf numFmtId="4" fontId="0" fillId="0" borderId="0" xfId="0" applyNumberFormat="1" applyProtection="1">
      <protection locked="0"/>
    </xf>
    <xf numFmtId="0" fontId="14" fillId="0" borderId="0" xfId="0" applyFont="1"/>
    <xf numFmtId="0" fontId="14" fillId="0" borderId="0" xfId="152" applyFont="1"/>
    <xf numFmtId="4" fontId="13" fillId="0" borderId="0" xfId="0" applyNumberFormat="1" applyFont="1" applyAlignment="1">
      <alignment horizontal="right"/>
    </xf>
    <xf numFmtId="4" fontId="14" fillId="0" borderId="0" xfId="152" applyNumberFormat="1" applyFont="1"/>
    <xf numFmtId="4" fontId="10" fillId="0" borderId="0" xfId="0" applyNumberFormat="1" applyFont="1" applyAlignment="1">
      <alignment horizontal="center"/>
    </xf>
    <xf numFmtId="0" fontId="10" fillId="0" borderId="0" xfId="0" applyFont="1"/>
    <xf numFmtId="0" fontId="13" fillId="0" borderId="0" xfId="0" applyFont="1"/>
    <xf numFmtId="0" fontId="13" fillId="0" borderId="0" xfId="0" applyFont="1" applyAlignment="1">
      <alignment horizontal="left"/>
    </xf>
    <xf numFmtId="0" fontId="16" fillId="0" borderId="0" xfId="0" applyFont="1" applyAlignment="1">
      <alignment horizontal="left"/>
    </xf>
    <xf numFmtId="0" fontId="70" fillId="0" borderId="0" xfId="0" applyFont="1" applyAlignment="1">
      <alignment vertical="top"/>
    </xf>
    <xf numFmtId="0" fontId="9" fillId="0" borderId="0" xfId="0" applyFont="1"/>
    <xf numFmtId="0" fontId="75" fillId="0" borderId="0" xfId="0" applyFont="1"/>
    <xf numFmtId="0" fontId="70" fillId="0" borderId="0" xfId="0" applyFont="1" applyAlignment="1">
      <alignment horizontal="center"/>
    </xf>
    <xf numFmtId="0" fontId="72" fillId="0" borderId="0" xfId="0" applyFont="1" applyAlignment="1">
      <alignment horizontal="center"/>
    </xf>
    <xf numFmtId="0" fontId="9" fillId="0" borderId="0" xfId="0" applyFont="1" applyAlignment="1">
      <alignment vertical="top"/>
    </xf>
    <xf numFmtId="0" fontId="45" fillId="0" borderId="0" xfId="0" applyFont="1" applyAlignment="1">
      <alignment horizontal="right" vertical="top"/>
    </xf>
    <xf numFmtId="0" fontId="70" fillId="0" borderId="0" xfId="0" applyFont="1" applyAlignment="1">
      <alignment horizontal="center" vertical="top"/>
    </xf>
    <xf numFmtId="0" fontId="76" fillId="0" borderId="0" xfId="0" applyFont="1" applyAlignment="1">
      <alignment horizontal="right" vertical="top"/>
    </xf>
    <xf numFmtId="4" fontId="77" fillId="0" borderId="0" xfId="0" applyNumberFormat="1" applyFont="1" applyAlignment="1">
      <alignment horizontal="justify" vertical="top"/>
    </xf>
    <xf numFmtId="0" fontId="74" fillId="0" borderId="0" xfId="0" applyFont="1" applyAlignment="1">
      <alignment horizontal="center"/>
    </xf>
    <xf numFmtId="0" fontId="78" fillId="0" borderId="21" xfId="0" applyFont="1" applyBorder="1" applyAlignment="1">
      <alignment horizontal="left" vertical="top"/>
    </xf>
    <xf numFmtId="0" fontId="79" fillId="0" borderId="21" xfId="0" applyFont="1" applyBorder="1" applyAlignment="1">
      <alignment horizontal="left" vertical="top"/>
    </xf>
    <xf numFmtId="4" fontId="80" fillId="0" borderId="21" xfId="0" applyNumberFormat="1" applyFont="1" applyBorder="1" applyAlignment="1">
      <alignment horizontal="left" vertical="top"/>
    </xf>
    <xf numFmtId="0" fontId="74" fillId="0" borderId="21" xfId="0" applyFont="1" applyBorder="1" applyAlignment="1">
      <alignment horizontal="center"/>
    </xf>
    <xf numFmtId="0" fontId="72" fillId="0" borderId="21" xfId="0" applyFont="1" applyBorder="1" applyAlignment="1">
      <alignment horizontal="center"/>
    </xf>
    <xf numFmtId="0" fontId="74" fillId="0" borderId="0" xfId="0" applyFont="1" applyAlignment="1">
      <alignment horizontal="left"/>
    </xf>
    <xf numFmtId="171" fontId="13" fillId="0" borderId="0" xfId="0" quotePrefix="1" applyNumberFormat="1" applyFont="1" applyAlignment="1">
      <alignment horizontal="left" vertical="top"/>
    </xf>
    <xf numFmtId="0" fontId="70" fillId="0" borderId="0" xfId="0" quotePrefix="1" applyFont="1" applyAlignment="1">
      <alignment vertical="top"/>
    </xf>
    <xf numFmtId="0" fontId="0" fillId="0" borderId="0" xfId="0" applyAlignment="1">
      <alignment horizontal="left"/>
    </xf>
    <xf numFmtId="0" fontId="13" fillId="0" borderId="0" xfId="0" quotePrefix="1" applyFont="1" applyAlignment="1">
      <alignment vertical="top"/>
    </xf>
    <xf numFmtId="0" fontId="70" fillId="0" borderId="0" xfId="0" applyFont="1" applyAlignment="1">
      <alignment horizontal="left" vertical="top"/>
    </xf>
    <xf numFmtId="0" fontId="81" fillId="0" borderId="0" xfId="0" applyFont="1" applyAlignment="1">
      <alignment vertical="top"/>
    </xf>
    <xf numFmtId="0" fontId="73" fillId="0" borderId="0" xfId="0" applyFont="1" applyAlignment="1">
      <alignment vertical="top"/>
    </xf>
    <xf numFmtId="0" fontId="52" fillId="0" borderId="0" xfId="0" applyFont="1" applyAlignment="1">
      <alignment horizontal="right" vertical="top"/>
    </xf>
    <xf numFmtId="0" fontId="9" fillId="0" borderId="0" xfId="0" applyFont="1" applyAlignment="1">
      <alignment horizontal="left"/>
    </xf>
    <xf numFmtId="172" fontId="72" fillId="0" borderId="0" xfId="0" applyNumberFormat="1" applyFont="1" applyAlignment="1">
      <alignment horizontal="center"/>
    </xf>
    <xf numFmtId="172" fontId="72" fillId="0" borderId="21" xfId="0" applyNumberFormat="1" applyFont="1" applyBorder="1" applyAlignment="1">
      <alignment horizontal="center"/>
    </xf>
    <xf numFmtId="172" fontId="0" fillId="0" borderId="0" xfId="0" applyNumberFormat="1"/>
    <xf numFmtId="172" fontId="75" fillId="0" borderId="0" xfId="0" applyNumberFormat="1" applyFont="1"/>
    <xf numFmtId="2" fontId="74" fillId="0" borderId="0" xfId="0" applyNumberFormat="1" applyFont="1" applyAlignment="1">
      <alignment horizontal="center"/>
    </xf>
    <xf numFmtId="2" fontId="74" fillId="0" borderId="21" xfId="0" applyNumberFormat="1" applyFont="1" applyBorder="1" applyAlignment="1">
      <alignment horizontal="center"/>
    </xf>
    <xf numFmtId="2" fontId="70" fillId="0" borderId="0" xfId="0" applyNumberFormat="1" applyFont="1" applyAlignment="1">
      <alignment horizontal="center"/>
    </xf>
    <xf numFmtId="0" fontId="9" fillId="0" borderId="0" xfId="0" applyFont="1" applyAlignment="1">
      <alignment horizontal="center"/>
    </xf>
    <xf numFmtId="2" fontId="9" fillId="0" borderId="0" xfId="0" applyNumberFormat="1" applyFont="1" applyAlignment="1">
      <alignment horizontal="center"/>
    </xf>
    <xf numFmtId="0" fontId="0" fillId="0" borderId="0" xfId="0" applyAlignment="1">
      <alignment horizontal="center"/>
    </xf>
    <xf numFmtId="0" fontId="52"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center" vertical="center"/>
    </xf>
    <xf numFmtId="2" fontId="9" fillId="0" borderId="0" xfId="0" applyNumberFormat="1" applyFont="1" applyAlignment="1">
      <alignment horizontal="center" vertical="center"/>
    </xf>
    <xf numFmtId="4" fontId="0" fillId="0" borderId="0" xfId="0" applyNumberFormat="1" applyAlignment="1">
      <alignment vertical="center"/>
    </xf>
    <xf numFmtId="0" fontId="0" fillId="0" borderId="21" xfId="0" applyBorder="1" applyAlignment="1">
      <alignment horizontal="left" vertical="center" wrapText="1"/>
    </xf>
    <xf numFmtId="0" fontId="0" fillId="0" borderId="21" xfId="0" applyBorder="1" applyAlignment="1">
      <alignment horizontal="center" vertical="center"/>
    </xf>
    <xf numFmtId="2" fontId="9" fillId="0" borderId="21" xfId="0" applyNumberFormat="1" applyFont="1" applyBorder="1" applyAlignment="1">
      <alignment horizontal="center" vertical="center"/>
    </xf>
    <xf numFmtId="4" fontId="0" fillId="0" borderId="21" xfId="0" applyNumberFormat="1" applyBorder="1" applyAlignment="1">
      <alignment vertical="center"/>
    </xf>
    <xf numFmtId="172" fontId="0" fillId="0" borderId="21" xfId="0" applyNumberFormat="1" applyBorder="1"/>
    <xf numFmtId="0" fontId="16"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center" vertical="center"/>
    </xf>
    <xf numFmtId="2" fontId="70" fillId="0" borderId="0" xfId="0" applyNumberFormat="1" applyFont="1" applyAlignment="1">
      <alignment horizontal="center" vertical="center"/>
    </xf>
    <xf numFmtId="4" fontId="13" fillId="0" borderId="0" xfId="358" applyNumberFormat="1" applyFont="1" applyAlignment="1">
      <alignment vertical="center"/>
    </xf>
    <xf numFmtId="0" fontId="70" fillId="0" borderId="0" xfId="0" applyFont="1" applyAlignment="1">
      <alignment horizontal="justify" vertical="center" wrapText="1"/>
    </xf>
    <xf numFmtId="0" fontId="0" fillId="0" borderId="0" xfId="0" applyAlignment="1">
      <alignment vertical="center"/>
    </xf>
    <xf numFmtId="0" fontId="13" fillId="0" borderId="0" xfId="0" applyFont="1" applyAlignment="1">
      <alignment horizontal="justify"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0" fillId="0" borderId="0" xfId="0" applyAlignment="1">
      <alignment horizontal="left" wrapText="1"/>
    </xf>
    <xf numFmtId="0" fontId="52" fillId="0" borderId="11" xfId="0" applyFont="1" applyBorder="1" applyAlignment="1">
      <alignment horizontal="right" vertical="center"/>
    </xf>
    <xf numFmtId="0" fontId="16" fillId="0" borderId="11" xfId="0" applyFont="1" applyBorder="1" applyAlignment="1">
      <alignment horizontal="left" vertical="center"/>
    </xf>
    <xf numFmtId="0" fontId="0" fillId="0" borderId="11" xfId="0" applyBorder="1" applyAlignment="1">
      <alignment horizontal="center" vertical="center"/>
    </xf>
    <xf numFmtId="2" fontId="9" fillId="0" borderId="11" xfId="0" applyNumberFormat="1" applyFont="1" applyBorder="1" applyAlignment="1">
      <alignment horizontal="center" vertical="center"/>
    </xf>
    <xf numFmtId="0" fontId="0" fillId="0" borderId="11" xfId="0" applyBorder="1" applyAlignment="1">
      <alignment vertical="center"/>
    </xf>
    <xf numFmtId="172" fontId="16" fillId="0" borderId="11" xfId="0" applyNumberFormat="1" applyFont="1" applyBorder="1"/>
    <xf numFmtId="2" fontId="9" fillId="0" borderId="0" xfId="0" applyNumberFormat="1" applyFont="1"/>
    <xf numFmtId="4" fontId="14" fillId="0" borderId="0" xfId="152" applyNumberFormat="1" applyFont="1" applyAlignment="1">
      <alignment horizontal="center"/>
    </xf>
    <xf numFmtId="0" fontId="14" fillId="0" borderId="0" xfId="0" applyFont="1" applyAlignment="1">
      <alignment horizontal="justify"/>
    </xf>
    <xf numFmtId="0" fontId="14" fillId="0" borderId="0" xfId="0" applyFont="1" applyAlignment="1">
      <alignment horizontal="left"/>
    </xf>
    <xf numFmtId="0" fontId="11" fillId="0" borderId="0" xfId="0" applyFont="1"/>
    <xf numFmtId="0" fontId="12" fillId="0" borderId="0" xfId="0" applyFont="1"/>
    <xf numFmtId="0" fontId="15" fillId="0" borderId="0" xfId="0" applyFont="1" applyAlignment="1">
      <alignment vertical="top"/>
    </xf>
    <xf numFmtId="0" fontId="15" fillId="0" borderId="0" xfId="0" applyFont="1"/>
    <xf numFmtId="4" fontId="14" fillId="0" borderId="0" xfId="0" applyNumberFormat="1" applyFont="1" applyAlignment="1">
      <alignment horizontal="center"/>
    </xf>
    <xf numFmtId="4" fontId="14" fillId="0" borderId="0" xfId="0" applyNumberFormat="1" applyFont="1"/>
    <xf numFmtId="0" fontId="14" fillId="0" borderId="0" xfId="0" applyFont="1" applyAlignment="1">
      <alignment vertical="top"/>
    </xf>
    <xf numFmtId="0" fontId="16" fillId="0" borderId="0" xfId="0" applyFont="1" applyAlignment="1">
      <alignment vertical="top"/>
    </xf>
    <xf numFmtId="0" fontId="14" fillId="0" borderId="0" xfId="134" applyFont="1" applyAlignment="1">
      <alignment vertical="top"/>
    </xf>
    <xf numFmtId="0" fontId="14" fillId="0" borderId="0" xfId="134" applyFont="1"/>
    <xf numFmtId="0" fontId="16" fillId="0" borderId="0" xfId="0" applyFont="1"/>
    <xf numFmtId="4" fontId="16" fillId="0" borderId="0" xfId="0" applyNumberFormat="1" applyFont="1" applyAlignment="1">
      <alignment horizontal="center"/>
    </xf>
    <xf numFmtId="4" fontId="16" fillId="0" borderId="0" xfId="0" applyNumberFormat="1" applyFont="1"/>
    <xf numFmtId="0" fontId="16" fillId="0" borderId="0" xfId="152" applyFont="1"/>
    <xf numFmtId="0" fontId="16" fillId="0" borderId="0" xfId="0" applyFont="1" applyAlignment="1">
      <alignment vertical="top" wrapText="1"/>
    </xf>
    <xf numFmtId="0" fontId="14" fillId="0" borderId="0" xfId="152" applyFont="1" applyAlignment="1">
      <alignment vertical="top"/>
    </xf>
    <xf numFmtId="4" fontId="14" fillId="0" borderId="0" xfId="152" applyNumberFormat="1" applyFont="1" applyAlignment="1">
      <alignment horizontal="left"/>
    </xf>
    <xf numFmtId="0" fontId="12" fillId="0" borderId="0" xfId="0" applyFont="1" applyAlignment="1">
      <alignment vertical="top"/>
    </xf>
    <xf numFmtId="0" fontId="14" fillId="0" borderId="0" xfId="0" applyFont="1" applyAlignment="1">
      <alignment vertical="center"/>
    </xf>
    <xf numFmtId="0" fontId="10" fillId="0" borderId="0" xfId="0" applyFont="1" applyAlignment="1">
      <alignment vertical="top"/>
    </xf>
    <xf numFmtId="0" fontId="53" fillId="0" borderId="0" xfId="0" applyFont="1" applyAlignment="1">
      <alignment vertical="top"/>
    </xf>
    <xf numFmtId="4" fontId="0" fillId="0" borderId="0" xfId="0" applyNumberFormat="1" applyAlignment="1">
      <alignment horizontal="right"/>
    </xf>
    <xf numFmtId="0" fontId="16" fillId="0" borderId="0" xfId="134" applyFont="1" applyAlignment="1">
      <alignment vertical="top"/>
    </xf>
    <xf numFmtId="0" fontId="16" fillId="0" borderId="0" xfId="134" applyFont="1"/>
    <xf numFmtId="4" fontId="53" fillId="0" borderId="0" xfId="0" applyNumberFormat="1" applyFont="1" applyAlignment="1">
      <alignment horizontal="center"/>
    </xf>
    <xf numFmtId="4" fontId="53" fillId="0" borderId="0" xfId="0" applyNumberFormat="1" applyFont="1"/>
    <xf numFmtId="3" fontId="16" fillId="0" borderId="0" xfId="0" applyNumberFormat="1" applyFont="1" applyAlignment="1">
      <alignment horizontal="left" vertical="top"/>
    </xf>
    <xf numFmtId="3" fontId="0" fillId="0" borderId="0" xfId="0" applyNumberFormat="1" applyAlignment="1">
      <alignment horizontal="left" vertical="top"/>
    </xf>
    <xf numFmtId="0" fontId="66" fillId="0" borderId="0" xfId="0" applyFont="1" applyAlignment="1">
      <alignment vertical="top"/>
    </xf>
    <xf numFmtId="0" fontId="16" fillId="0" borderId="20" xfId="0" applyFont="1" applyBorder="1" applyAlignment="1">
      <alignment vertical="center" wrapText="1"/>
    </xf>
    <xf numFmtId="4" fontId="16" fillId="0" borderId="20" xfId="0" applyNumberFormat="1" applyFont="1" applyBorder="1" applyAlignment="1">
      <alignment horizontal="center"/>
    </xf>
    <xf numFmtId="4" fontId="0" fillId="0" borderId="20" xfId="0" applyNumberFormat="1" applyBorder="1"/>
    <xf numFmtId="4" fontId="16" fillId="0" borderId="20" xfId="0" applyNumberFormat="1" applyFont="1" applyBorder="1" applyAlignment="1">
      <alignment vertical="center"/>
    </xf>
    <xf numFmtId="4" fontId="16" fillId="0" borderId="20" xfId="0" applyNumberFormat="1" applyFont="1" applyBorder="1"/>
    <xf numFmtId="0" fontId="0" fillId="0" borderId="0" xfId="0" applyAlignment="1">
      <alignment vertical="top"/>
    </xf>
    <xf numFmtId="0" fontId="16" fillId="0" borderId="0" xfId="0" applyFont="1" applyAlignment="1">
      <alignment horizontal="center" vertical="top"/>
    </xf>
    <xf numFmtId="0" fontId="16" fillId="0" borderId="19" xfId="0" applyFont="1" applyBorder="1" applyAlignment="1">
      <alignment vertical="center" wrapText="1"/>
    </xf>
    <xf numFmtId="4" fontId="16" fillId="0" borderId="19" xfId="0" applyNumberFormat="1" applyFont="1" applyBorder="1" applyAlignment="1">
      <alignment horizontal="center"/>
    </xf>
    <xf numFmtId="4" fontId="0" fillId="0" borderId="19" xfId="0" applyNumberFormat="1" applyBorder="1"/>
    <xf numFmtId="4" fontId="16" fillId="0" borderId="19" xfId="0" applyNumberFormat="1" applyFont="1" applyBorder="1" applyAlignment="1">
      <alignment vertical="center"/>
    </xf>
    <xf numFmtId="4" fontId="16" fillId="0" borderId="19" xfId="0" applyNumberFormat="1" applyFont="1" applyBorder="1"/>
    <xf numFmtId="0" fontId="14" fillId="0" borderId="19" xfId="0" applyFont="1" applyBorder="1" applyAlignment="1">
      <alignment vertical="center" wrapText="1"/>
    </xf>
    <xf numFmtId="4" fontId="14" fillId="0" borderId="19" xfId="0" applyNumberFormat="1" applyFont="1" applyBorder="1" applyAlignment="1">
      <alignment horizontal="center"/>
    </xf>
    <xf numFmtId="4" fontId="13" fillId="0" borderId="19" xfId="0" applyNumberFormat="1" applyFont="1" applyBorder="1"/>
    <xf numFmtId="4" fontId="14" fillId="0" borderId="19" xfId="0" applyNumberFormat="1" applyFont="1" applyBorder="1"/>
    <xf numFmtId="0" fontId="82" fillId="0" borderId="0" xfId="0" applyFont="1" applyAlignment="1">
      <alignment vertical="center" wrapText="1"/>
    </xf>
    <xf numFmtId="0" fontId="83" fillId="0" borderId="0" xfId="0" applyFont="1" applyAlignment="1">
      <alignment vertical="top"/>
    </xf>
    <xf numFmtId="0" fontId="83" fillId="0" borderId="0" xfId="0" applyFont="1"/>
    <xf numFmtId="4" fontId="39" fillId="0" borderId="0" xfId="0" applyNumberFormat="1" applyFont="1" applyAlignment="1">
      <alignment horizontal="center"/>
    </xf>
    <xf numFmtId="4" fontId="39" fillId="0" borderId="0" xfId="0" applyNumberFormat="1" applyFont="1" applyAlignment="1">
      <alignment horizontal="right"/>
    </xf>
    <xf numFmtId="0" fontId="39" fillId="0" borderId="0" xfId="0" applyFont="1"/>
    <xf numFmtId="0" fontId="84" fillId="0" borderId="0" xfId="0" applyFont="1" applyAlignment="1">
      <alignment vertical="top"/>
    </xf>
    <xf numFmtId="0" fontId="84" fillId="0" borderId="0" xfId="0" applyFont="1"/>
    <xf numFmtId="4" fontId="39" fillId="0" borderId="0" xfId="0" applyNumberFormat="1" applyFont="1"/>
    <xf numFmtId="0" fontId="39" fillId="0" borderId="0" xfId="0" applyFont="1" applyAlignment="1">
      <alignment wrapText="1"/>
    </xf>
    <xf numFmtId="0" fontId="84" fillId="0" borderId="0" xfId="0" applyFont="1" applyAlignment="1">
      <alignment horizontal="center" vertical="top"/>
    </xf>
    <xf numFmtId="0" fontId="84" fillId="0" borderId="0" xfId="0" applyFont="1" applyAlignment="1">
      <alignment vertical="top" wrapText="1"/>
    </xf>
    <xf numFmtId="3" fontId="84" fillId="0" borderId="0" xfId="0" applyNumberFormat="1" applyFont="1" applyAlignment="1">
      <alignment horizontal="left" vertical="top"/>
    </xf>
    <xf numFmtId="0" fontId="39" fillId="0" borderId="0" xfId="0" applyFont="1" applyAlignment="1">
      <alignment vertical="top" wrapText="1"/>
    </xf>
    <xf numFmtId="4" fontId="39" fillId="0" borderId="0" xfId="0" applyNumberFormat="1" applyFont="1" applyProtection="1">
      <protection locked="0"/>
    </xf>
    <xf numFmtId="0" fontId="39" fillId="0" borderId="0" xfId="0" applyFont="1" applyAlignment="1">
      <alignment vertical="top"/>
    </xf>
    <xf numFmtId="4" fontId="83" fillId="0" borderId="0" xfId="0" applyNumberFormat="1" applyFont="1" applyAlignment="1">
      <alignment horizontal="center"/>
    </xf>
    <xf numFmtId="4" fontId="83" fillId="0" borderId="0" xfId="0" applyNumberFormat="1" applyFont="1"/>
    <xf numFmtId="0" fontId="84" fillId="0" borderId="10" xfId="0" applyFont="1" applyBorder="1" applyAlignment="1">
      <alignment vertical="center" wrapText="1"/>
    </xf>
    <xf numFmtId="4" fontId="84" fillId="0" borderId="10" xfId="0" applyNumberFormat="1" applyFont="1" applyBorder="1" applyAlignment="1">
      <alignment horizontal="center"/>
    </xf>
    <xf numFmtId="4" fontId="39" fillId="0" borderId="10" xfId="0" applyNumberFormat="1" applyFont="1" applyBorder="1"/>
    <xf numFmtId="4" fontId="84" fillId="0" borderId="10" xfId="0" applyNumberFormat="1" applyFont="1" applyBorder="1" applyAlignment="1">
      <alignment vertical="center"/>
    </xf>
    <xf numFmtId="4" fontId="84" fillId="0" borderId="10" xfId="0" applyNumberFormat="1" applyFont="1" applyBorder="1"/>
    <xf numFmtId="0" fontId="83" fillId="0" borderId="0" xfId="0" applyFont="1" applyAlignment="1">
      <alignment wrapText="1"/>
    </xf>
    <xf numFmtId="9" fontId="14" fillId="0" borderId="0" xfId="359" applyFont="1" applyFill="1" applyBorder="1" applyAlignment="1">
      <alignment horizontal="left"/>
    </xf>
    <xf numFmtId="0" fontId="16" fillId="0" borderId="22" xfId="0" applyFont="1" applyBorder="1" applyAlignment="1">
      <alignment vertical="top"/>
    </xf>
    <xf numFmtId="0" fontId="16" fillId="0" borderId="23" xfId="0" applyFont="1" applyBorder="1"/>
    <xf numFmtId="4" fontId="16" fillId="0" borderId="23" xfId="0" applyNumberFormat="1" applyFont="1" applyBorder="1" applyAlignment="1">
      <alignment horizontal="center"/>
    </xf>
    <xf numFmtId="4" fontId="16" fillId="0" borderId="23" xfId="0" applyNumberFormat="1" applyFont="1" applyBorder="1"/>
    <xf numFmtId="4" fontId="16" fillId="0" borderId="24" xfId="0" applyNumberFormat="1" applyFont="1" applyBorder="1"/>
    <xf numFmtId="0" fontId="14" fillId="0" borderId="22" xfId="0" applyFont="1" applyBorder="1" applyAlignment="1">
      <alignment vertical="top"/>
    </xf>
    <xf numFmtId="0" fontId="14" fillId="0" borderId="23" xfId="0" applyFont="1" applyBorder="1"/>
    <xf numFmtId="4" fontId="14" fillId="0" borderId="23" xfId="0" applyNumberFormat="1" applyFont="1" applyBorder="1" applyAlignment="1">
      <alignment horizontal="center"/>
    </xf>
    <xf numFmtId="4" fontId="14" fillId="0" borderId="23" xfId="0" applyNumberFormat="1" applyFont="1" applyBorder="1"/>
    <xf numFmtId="4" fontId="14" fillId="0" borderId="24" xfId="0" applyNumberFormat="1" applyFont="1" applyBorder="1"/>
    <xf numFmtId="0" fontId="85" fillId="0" borderId="0" xfId="0" applyFont="1" applyAlignment="1">
      <alignment vertical="top"/>
    </xf>
    <xf numFmtId="4" fontId="0" fillId="0" borderId="0" xfId="0" applyNumberFormat="1" applyAlignment="1">
      <alignment horizontal="center" vertical="top"/>
    </xf>
    <xf numFmtId="4" fontId="0" fillId="0" borderId="0" xfId="0" applyNumberFormat="1" applyAlignment="1">
      <alignment vertical="top"/>
    </xf>
    <xf numFmtId="4" fontId="13" fillId="0" borderId="0" xfId="0" applyNumberFormat="1" applyFont="1" applyAlignment="1">
      <alignment horizontal="center" vertical="top"/>
    </xf>
    <xf numFmtId="4" fontId="13" fillId="0" borderId="0" xfId="0" applyNumberFormat="1" applyFont="1" applyAlignment="1">
      <alignment vertical="top"/>
    </xf>
    <xf numFmtId="0" fontId="13" fillId="0" borderId="0" xfId="152" applyFont="1" applyAlignment="1">
      <alignment vertical="top"/>
    </xf>
    <xf numFmtId="0" fontId="13" fillId="0" borderId="0" xfId="152" applyFont="1"/>
    <xf numFmtId="4" fontId="13" fillId="0" borderId="0" xfId="152" applyNumberFormat="1" applyFont="1" applyAlignment="1">
      <alignment horizontal="center"/>
    </xf>
    <xf numFmtId="4" fontId="13" fillId="0" borderId="0" xfId="152" applyNumberFormat="1" applyFont="1" applyAlignment="1">
      <alignment horizontal="left"/>
    </xf>
    <xf numFmtId="4" fontId="13" fillId="0" borderId="0" xfId="152" applyNumberFormat="1" applyFont="1"/>
    <xf numFmtId="0" fontId="13" fillId="0" borderId="0" xfId="0" applyFont="1" applyAlignment="1">
      <alignment horizontal="center"/>
    </xf>
    <xf numFmtId="4" fontId="86" fillId="0" borderId="0" xfId="0" applyNumberFormat="1" applyFont="1"/>
    <xf numFmtId="0" fontId="87" fillId="0" borderId="0" xfId="0" applyFont="1"/>
    <xf numFmtId="0" fontId="88" fillId="0" borderId="0" xfId="0" applyFont="1" applyAlignment="1">
      <alignment horizontal="center" vertical="center"/>
    </xf>
    <xf numFmtId="0" fontId="88" fillId="0" borderId="0" xfId="0" applyFont="1"/>
    <xf numFmtId="4" fontId="88" fillId="0" borderId="0" xfId="0" applyNumberFormat="1" applyFont="1"/>
    <xf numFmtId="0" fontId="89" fillId="25" borderId="11" xfId="0" applyFont="1" applyFill="1" applyBorder="1" applyAlignment="1">
      <alignment horizontal="center" vertical="center" wrapText="1"/>
    </xf>
    <xf numFmtId="0" fontId="90" fillId="25" borderId="11" xfId="0" applyFont="1" applyFill="1" applyBorder="1" applyAlignment="1">
      <alignment wrapText="1"/>
    </xf>
    <xf numFmtId="4" fontId="90" fillId="25" borderId="11" xfId="0" applyNumberFormat="1" applyFont="1" applyFill="1" applyBorder="1" applyAlignment="1">
      <alignment wrapText="1"/>
    </xf>
    <xf numFmtId="0" fontId="90" fillId="0" borderId="0" xfId="0" applyFont="1" applyAlignment="1">
      <alignment horizontal="center" vertical="center"/>
    </xf>
    <xf numFmtId="0" fontId="91" fillId="0" borderId="0" xfId="0" applyFont="1" applyAlignment="1">
      <alignment vertical="center" wrapText="1"/>
    </xf>
    <xf numFmtId="0" fontId="91" fillId="0" borderId="0" xfId="0" applyFont="1" applyAlignment="1">
      <alignment horizontal="right" vertical="center"/>
    </xf>
    <xf numFmtId="2" fontId="91" fillId="0" borderId="0" xfId="0" applyNumberFormat="1" applyFont="1" applyAlignment="1">
      <alignment vertical="center"/>
    </xf>
    <xf numFmtId="4" fontId="91" fillId="0" borderId="0" xfId="0" applyNumberFormat="1" applyFont="1" applyAlignment="1">
      <alignment vertical="center"/>
    </xf>
    <xf numFmtId="0" fontId="92" fillId="0" borderId="0" xfId="0" applyFont="1" applyAlignment="1">
      <alignment vertical="center" wrapText="1"/>
    </xf>
    <xf numFmtId="0" fontId="89" fillId="0" borderId="0" xfId="0" applyFont="1" applyAlignment="1">
      <alignment horizontal="center" vertical="center"/>
    </xf>
    <xf numFmtId="0" fontId="91" fillId="0" borderId="0" xfId="0" applyFont="1" applyAlignment="1">
      <alignment wrapText="1"/>
    </xf>
    <xf numFmtId="0" fontId="93" fillId="0" borderId="0" xfId="0" applyFont="1" applyAlignment="1">
      <alignment horizontal="right"/>
    </xf>
    <xf numFmtId="0" fontId="94" fillId="0" borderId="0" xfId="0" applyFont="1" applyAlignment="1">
      <alignment horizontal="right"/>
    </xf>
    <xf numFmtId="4" fontId="93" fillId="0" borderId="0" xfId="0" applyNumberFormat="1" applyFont="1"/>
    <xf numFmtId="0" fontId="89" fillId="25" borderId="25" xfId="0" applyFont="1" applyFill="1" applyBorder="1" applyAlignment="1">
      <alignment horizontal="center" vertical="center" wrapText="1"/>
    </xf>
    <xf numFmtId="0" fontId="90" fillId="25" borderId="26" xfId="0" applyFont="1" applyFill="1" applyBorder="1" applyAlignment="1">
      <alignment wrapText="1"/>
    </xf>
    <xf numFmtId="4" fontId="90" fillId="25" borderId="27" xfId="0" applyNumberFormat="1" applyFont="1" applyFill="1" applyBorder="1" applyAlignment="1">
      <alignment wrapText="1"/>
    </xf>
    <xf numFmtId="0" fontId="89" fillId="0" borderId="0" xfId="0" applyFont="1" applyAlignment="1">
      <alignment horizontal="center" vertical="center" wrapText="1"/>
    </xf>
    <xf numFmtId="0" fontId="90" fillId="0" borderId="0" xfId="0" applyFont="1" applyAlignment="1">
      <alignment wrapText="1"/>
    </xf>
    <xf numFmtId="4" fontId="90" fillId="0" borderId="0" xfId="0" applyNumberFormat="1" applyFont="1" applyAlignment="1">
      <alignment wrapText="1"/>
    </xf>
    <xf numFmtId="0" fontId="95" fillId="0" borderId="0" xfId="0" applyFont="1" applyAlignment="1">
      <alignment horizontal="center" vertical="center" wrapText="1"/>
    </xf>
    <xf numFmtId="0" fontId="95" fillId="0" borderId="0" xfId="0" applyFont="1" applyAlignment="1">
      <alignment horizontal="right" wrapText="1"/>
    </xf>
    <xf numFmtId="0" fontId="95" fillId="0" borderId="0" xfId="0" applyFont="1" applyAlignment="1">
      <alignment wrapText="1"/>
    </xf>
    <xf numFmtId="0" fontId="95" fillId="26" borderId="25" xfId="0" applyFont="1" applyFill="1" applyBorder="1" applyAlignment="1">
      <alignment horizontal="center" vertical="center" wrapText="1"/>
    </xf>
    <xf numFmtId="0" fontId="95" fillId="26" borderId="26" xfId="0" applyFont="1" applyFill="1" applyBorder="1" applyAlignment="1">
      <alignment vertical="center" wrapText="1"/>
    </xf>
    <xf numFmtId="0" fontId="95" fillId="26" borderId="26" xfId="0" applyFont="1" applyFill="1" applyBorder="1" applyAlignment="1">
      <alignment horizontal="right" wrapText="1"/>
    </xf>
    <xf numFmtId="0" fontId="95" fillId="26" borderId="26" xfId="0" applyFont="1" applyFill="1" applyBorder="1" applyAlignment="1">
      <alignment wrapText="1"/>
    </xf>
    <xf numFmtId="0" fontId="95" fillId="26" borderId="27" xfId="0" applyFont="1" applyFill="1" applyBorder="1" applyAlignment="1">
      <alignment wrapText="1"/>
    </xf>
    <xf numFmtId="0" fontId="95" fillId="0" borderId="0" xfId="0" applyFont="1" applyAlignment="1">
      <alignment vertical="center" wrapText="1"/>
    </xf>
    <xf numFmtId="0" fontId="96" fillId="0" borderId="0" xfId="0" applyFont="1" applyAlignment="1">
      <alignment vertical="center" wrapText="1"/>
    </xf>
    <xf numFmtId="2" fontId="97" fillId="0" borderId="0" xfId="0" applyNumberFormat="1" applyFont="1"/>
    <xf numFmtId="2" fontId="97" fillId="0" borderId="0" xfId="0" applyNumberFormat="1" applyFont="1" applyAlignment="1">
      <alignment horizontal="right"/>
    </xf>
    <xf numFmtId="0" fontId="90" fillId="0" borderId="0" xfId="0" applyFont="1" applyAlignment="1">
      <alignment vertical="center" wrapText="1"/>
    </xf>
    <xf numFmtId="0" fontId="99" fillId="0" borderId="0" xfId="0" applyFont="1" applyAlignment="1">
      <alignment horizontal="center" vertical="center" wrapText="1"/>
    </xf>
    <xf numFmtId="0" fontId="100" fillId="0" borderId="0" xfId="0" applyFont="1" applyAlignment="1">
      <alignment vertical="center" wrapText="1"/>
    </xf>
    <xf numFmtId="0" fontId="101" fillId="0" borderId="0" xfId="0" applyFont="1" applyAlignment="1">
      <alignment horizontal="center" vertical="center" wrapText="1"/>
    </xf>
    <xf numFmtId="0" fontId="101" fillId="0" borderId="0" xfId="0" applyFont="1" applyAlignment="1">
      <alignment vertical="top" wrapText="1"/>
    </xf>
    <xf numFmtId="49" fontId="102" fillId="0" borderId="0" xfId="0" applyNumberFormat="1" applyFont="1" applyAlignment="1">
      <alignment horizontal="right"/>
    </xf>
    <xf numFmtId="4" fontId="102" fillId="0" borderId="0" xfId="0" applyNumberFormat="1" applyFont="1"/>
    <xf numFmtId="0" fontId="92" fillId="0" borderId="0" xfId="0" applyFont="1" applyAlignment="1">
      <alignment horizontal="center" vertical="center"/>
    </xf>
    <xf numFmtId="0" fontId="91" fillId="0" borderId="0" xfId="0" applyFont="1" applyAlignment="1">
      <alignment horizontal="right"/>
    </xf>
    <xf numFmtId="0" fontId="89" fillId="26" borderId="26" xfId="0" applyFont="1" applyFill="1" applyBorder="1" applyAlignment="1">
      <alignment wrapText="1"/>
    </xf>
    <xf numFmtId="175" fontId="89" fillId="26" borderId="27" xfId="0" applyNumberFormat="1" applyFont="1" applyFill="1" applyBorder="1" applyAlignment="1">
      <alignment horizontal="right"/>
    </xf>
    <xf numFmtId="0" fontId="91" fillId="0" borderId="26" xfId="0" applyFont="1" applyBorder="1" applyAlignment="1">
      <alignment horizontal="center" vertical="center"/>
    </xf>
    <xf numFmtId="0" fontId="90" fillId="0" borderId="26" xfId="0" applyFont="1" applyBorder="1" applyAlignment="1">
      <alignment wrapText="1"/>
    </xf>
    <xf numFmtId="0" fontId="39" fillId="0" borderId="26" xfId="153" applyBorder="1" applyAlignment="1">
      <alignment horizontal="right"/>
    </xf>
    <xf numFmtId="2" fontId="91" fillId="0" borderId="26" xfId="0" applyNumberFormat="1" applyFont="1" applyBorder="1"/>
    <xf numFmtId="4" fontId="91" fillId="0" borderId="26" xfId="0" applyNumberFormat="1" applyFont="1" applyBorder="1"/>
    <xf numFmtId="4" fontId="100" fillId="0" borderId="27" xfId="0" applyNumberFormat="1" applyFont="1" applyBorder="1"/>
    <xf numFmtId="175" fontId="0" fillId="0" borderId="0" xfId="0" applyNumberFormat="1"/>
    <xf numFmtId="4" fontId="91" fillId="0" borderId="0" xfId="366" applyNumberFormat="1" applyFont="1" applyAlignment="1">
      <alignment vertical="center"/>
    </xf>
    <xf numFmtId="4" fontId="91" fillId="0" borderId="0" xfId="371" applyNumberFormat="1" applyFont="1"/>
    <xf numFmtId="0" fontId="16" fillId="0" borderId="0" xfId="0" applyFont="1" applyAlignment="1">
      <alignment wrapText="1"/>
    </xf>
    <xf numFmtId="0" fontId="9" fillId="0" borderId="0" xfId="220" applyAlignment="1">
      <alignment vertical="top" wrapText="1"/>
    </xf>
    <xf numFmtId="0" fontId="16" fillId="27" borderId="0" xfId="0" applyFont="1" applyFill="1" applyAlignment="1">
      <alignment wrapText="1"/>
    </xf>
    <xf numFmtId="4" fontId="39" fillId="27" borderId="0" xfId="0" applyNumberFormat="1" applyFont="1" applyFill="1" applyAlignment="1">
      <alignment horizontal="center"/>
    </xf>
    <xf numFmtId="4" fontId="39" fillId="27" borderId="0" xfId="0" applyNumberFormat="1" applyFont="1" applyFill="1"/>
    <xf numFmtId="0" fontId="105" fillId="0" borderId="0" xfId="116" applyFont="1" applyAlignment="1">
      <alignment horizontal="center" vertical="top" wrapText="1"/>
    </xf>
    <xf numFmtId="0" fontId="105" fillId="0" borderId="0" xfId="373" applyFont="1" applyAlignment="1">
      <alignment vertical="top" wrapText="1"/>
    </xf>
    <xf numFmtId="0" fontId="102" fillId="0" borderId="0" xfId="116" applyFont="1" applyAlignment="1">
      <alignment horizontal="center" wrapText="1"/>
    </xf>
    <xf numFmtId="167" fontId="102" fillId="0" borderId="0" xfId="193" applyFont="1" applyAlignment="1">
      <alignment horizontal="right" wrapText="1"/>
    </xf>
    <xf numFmtId="167" fontId="107" fillId="0" borderId="0" xfId="193" applyFont="1" applyAlignment="1">
      <alignment horizontal="right" vertical="top" wrapText="1"/>
    </xf>
    <xf numFmtId="167" fontId="108" fillId="0" borderId="0" xfId="193" applyFont="1" applyAlignment="1">
      <alignment horizontal="right" wrapText="1"/>
    </xf>
    <xf numFmtId="0" fontId="109" fillId="0" borderId="0" xfId="116" applyFont="1" applyAlignment="1">
      <alignment wrapText="1"/>
    </xf>
    <xf numFmtId="16" fontId="110" fillId="0" borderId="0" xfId="373" applyNumberFormat="1" applyFont="1" applyAlignment="1">
      <alignment horizontal="center" vertical="top" wrapText="1"/>
    </xf>
    <xf numFmtId="0" fontId="110" fillId="0" borderId="0" xfId="373" applyFont="1" applyAlignment="1">
      <alignment vertical="top" wrapText="1"/>
    </xf>
    <xf numFmtId="0" fontId="107" fillId="0" borderId="0" xfId="373" applyFont="1" applyAlignment="1">
      <alignment vertical="top" wrapText="1"/>
    </xf>
    <xf numFmtId="0" fontId="111" fillId="0" borderId="0" xfId="116" applyFont="1" applyAlignment="1">
      <alignment horizontal="center" vertical="top" wrapText="1"/>
    </xf>
    <xf numFmtId="0" fontId="111" fillId="0" borderId="0" xfId="116" applyFont="1" applyAlignment="1">
      <alignment vertical="top" wrapText="1"/>
    </xf>
    <xf numFmtId="0" fontId="111" fillId="0" borderId="0" xfId="116" applyFont="1" applyAlignment="1">
      <alignment horizontal="center" wrapText="1"/>
    </xf>
    <xf numFmtId="0" fontId="111" fillId="0" borderId="0" xfId="116" applyFont="1" applyAlignment="1">
      <alignment wrapText="1"/>
    </xf>
    <xf numFmtId="16" fontId="105" fillId="0" borderId="0" xfId="373" applyNumberFormat="1" applyFont="1" applyAlignment="1">
      <alignment horizontal="center" vertical="top" wrapText="1"/>
    </xf>
    <xf numFmtId="0" fontId="102" fillId="0" borderId="0" xfId="116" applyFont="1" applyAlignment="1">
      <alignment horizontal="center" vertical="top" wrapText="1"/>
    </xf>
    <xf numFmtId="0" fontId="102" fillId="0" borderId="0" xfId="116" applyFont="1" applyAlignment="1">
      <alignment wrapText="1"/>
    </xf>
    <xf numFmtId="0" fontId="102" fillId="0" borderId="0" xfId="116" applyFont="1" applyAlignment="1">
      <alignment vertical="top" wrapText="1"/>
    </xf>
    <xf numFmtId="176" fontId="102" fillId="0" borderId="0" xfId="116" applyNumberFormat="1" applyFont="1" applyAlignment="1">
      <alignment horizontal="right" vertical="top" wrapText="1"/>
    </xf>
    <xf numFmtId="0" fontId="102" fillId="0" borderId="0" xfId="116" applyFont="1" applyAlignment="1">
      <alignment horizontal="center"/>
    </xf>
    <xf numFmtId="0" fontId="102" fillId="0" borderId="0" xfId="116" applyFont="1"/>
    <xf numFmtId="4" fontId="102" fillId="0" borderId="0" xfId="116" applyNumberFormat="1" applyFont="1" applyAlignment="1">
      <alignment horizontal="center"/>
    </xf>
    <xf numFmtId="3" fontId="102" fillId="0" borderId="0" xfId="116" applyNumberFormat="1" applyFont="1" applyAlignment="1">
      <alignment horizontal="center"/>
    </xf>
    <xf numFmtId="0" fontId="102" fillId="0" borderId="0" xfId="0" applyFont="1" applyAlignment="1">
      <alignment horizontal="center" wrapText="1"/>
    </xf>
    <xf numFmtId="0" fontId="111" fillId="0" borderId="0" xfId="0" applyFont="1" applyAlignment="1">
      <alignment vertical="top" wrapText="1"/>
    </xf>
    <xf numFmtId="0" fontId="111" fillId="0" borderId="0" xfId="0" applyFont="1" applyAlignment="1">
      <alignment horizontal="center" wrapText="1"/>
    </xf>
    <xf numFmtId="0" fontId="109" fillId="0" borderId="0" xfId="0" applyFont="1" applyAlignment="1">
      <alignment wrapText="1"/>
    </xf>
    <xf numFmtId="0" fontId="102" fillId="0" borderId="0" xfId="0" applyFont="1" applyAlignment="1">
      <alignment wrapText="1"/>
    </xf>
    <xf numFmtId="0" fontId="102" fillId="0" borderId="0" xfId="373" applyFont="1" applyAlignment="1">
      <alignment vertical="top" wrapText="1"/>
    </xf>
    <xf numFmtId="0" fontId="112" fillId="0" borderId="0" xfId="116" applyFont="1" applyAlignment="1">
      <alignment wrapText="1"/>
    </xf>
    <xf numFmtId="49" fontId="102" fillId="0" borderId="0" xfId="0" applyNumberFormat="1" applyFont="1" applyAlignment="1">
      <alignment horizontal="right" vertical="top" wrapText="1"/>
    </xf>
    <xf numFmtId="0" fontId="107" fillId="0" borderId="0" xfId="0" applyFont="1" applyAlignment="1">
      <alignment horizontal="center" vertical="top" wrapText="1"/>
    </xf>
    <xf numFmtId="0" fontId="102" fillId="0" borderId="0" xfId="0" applyFont="1" applyAlignment="1">
      <alignment vertical="top"/>
    </xf>
    <xf numFmtId="0" fontId="102" fillId="0" borderId="0" xfId="0" applyFont="1" applyAlignment="1">
      <alignment horizontal="center" vertical="top" wrapText="1"/>
    </xf>
    <xf numFmtId="0" fontId="102" fillId="0" borderId="0" xfId="0" applyFont="1" applyAlignment="1">
      <alignment horizontal="right" wrapText="1"/>
    </xf>
    <xf numFmtId="4" fontId="102" fillId="0" borderId="0" xfId="0" applyNumberFormat="1" applyFont="1" applyAlignment="1">
      <alignment horizontal="right"/>
    </xf>
    <xf numFmtId="0" fontId="102" fillId="0" borderId="0" xfId="0" applyFont="1" applyAlignment="1">
      <alignment vertical="top" wrapText="1"/>
    </xf>
    <xf numFmtId="0" fontId="102" fillId="0" borderId="0" xfId="374" applyFont="1" applyAlignment="1">
      <alignment vertical="top" wrapText="1"/>
    </xf>
    <xf numFmtId="0" fontId="102" fillId="0" borderId="0" xfId="374" applyFont="1" applyAlignment="1">
      <alignment horizontal="center" vertical="top" wrapText="1"/>
    </xf>
    <xf numFmtId="0" fontId="111" fillId="0" borderId="0" xfId="0" applyFont="1" applyAlignment="1">
      <alignment horizontal="center" vertical="top" wrapText="1"/>
    </xf>
    <xf numFmtId="0" fontId="102" fillId="0" borderId="0" xfId="0" applyFont="1" applyAlignment="1">
      <alignment horizontal="center"/>
    </xf>
    <xf numFmtId="0" fontId="113" fillId="0" borderId="0" xfId="0" applyFont="1" applyAlignment="1">
      <alignment vertical="top" wrapText="1"/>
    </xf>
    <xf numFmtId="0" fontId="102" fillId="0" borderId="0" xfId="116" applyFont="1" applyAlignment="1">
      <alignment horizontal="left" vertical="top" wrapText="1"/>
    </xf>
    <xf numFmtId="0" fontId="101" fillId="0" borderId="0" xfId="116" applyFont="1" applyAlignment="1">
      <alignment vertical="top" wrapText="1"/>
    </xf>
    <xf numFmtId="0" fontId="102" fillId="0" borderId="0" xfId="116" applyFont="1" applyAlignment="1">
      <alignment horizontal="right" vertical="top" wrapText="1"/>
    </xf>
    <xf numFmtId="4" fontId="102" fillId="0" borderId="0" xfId="116" applyNumberFormat="1" applyFont="1" applyAlignment="1">
      <alignment horizontal="right" vertical="top" wrapText="1"/>
    </xf>
    <xf numFmtId="0" fontId="102" fillId="0" borderId="0" xfId="373" applyFont="1" applyAlignment="1">
      <alignment horizontal="center" vertical="top" wrapText="1"/>
    </xf>
    <xf numFmtId="0" fontId="101" fillId="0" borderId="0" xfId="373" applyFont="1" applyAlignment="1">
      <alignment horizontal="center" vertical="top" wrapText="1"/>
    </xf>
    <xf numFmtId="0" fontId="102" fillId="0" borderId="0" xfId="116" applyFont="1" applyAlignment="1">
      <alignment horizontal="right" wrapText="1"/>
    </xf>
    <xf numFmtId="49" fontId="102" fillId="0" borderId="0" xfId="116" applyNumberFormat="1" applyFont="1" applyAlignment="1">
      <alignment horizontal="center" vertical="center" wrapText="1"/>
    </xf>
    <xf numFmtId="4" fontId="101" fillId="0" borderId="0" xfId="116" applyNumberFormat="1" applyFont="1" applyAlignment="1">
      <alignment vertical="top" wrapText="1"/>
    </xf>
    <xf numFmtId="167" fontId="102" fillId="0" borderId="0" xfId="193" applyFont="1" applyAlignment="1">
      <alignment horizontal="center" wrapText="1"/>
    </xf>
    <xf numFmtId="167" fontId="102" fillId="0" borderId="0" xfId="193" applyFont="1" applyFill="1" applyAlignment="1">
      <alignment horizontal="right" wrapText="1"/>
    </xf>
    <xf numFmtId="0" fontId="102" fillId="0" borderId="21" xfId="116" applyFont="1" applyBorder="1" applyAlignment="1">
      <alignment horizontal="center" vertical="top" wrapText="1"/>
    </xf>
    <xf numFmtId="0" fontId="102" fillId="0" borderId="21" xfId="116" applyFont="1" applyBorder="1" applyAlignment="1">
      <alignment vertical="top" wrapText="1"/>
    </xf>
    <xf numFmtId="167" fontId="102" fillId="0" borderId="21" xfId="193" applyFont="1" applyBorder="1" applyAlignment="1">
      <alignment horizontal="right" wrapText="1"/>
    </xf>
    <xf numFmtId="0" fontId="114" fillId="0" borderId="0" xfId="367" applyFont="1"/>
    <xf numFmtId="0" fontId="115" fillId="0" borderId="0" xfId="367" applyFont="1"/>
    <xf numFmtId="0" fontId="116" fillId="0" borderId="0" xfId="367" applyFont="1"/>
    <xf numFmtId="176" fontId="115" fillId="0" borderId="0" xfId="367" applyNumberFormat="1" applyFont="1" applyAlignment="1">
      <alignment horizontal="center"/>
    </xf>
    <xf numFmtId="0" fontId="117" fillId="0" borderId="0" xfId="367" applyFont="1"/>
    <xf numFmtId="0" fontId="118" fillId="0" borderId="0" xfId="367" applyFont="1"/>
    <xf numFmtId="176" fontId="115" fillId="0" borderId="0" xfId="367" applyNumberFormat="1" applyFont="1"/>
    <xf numFmtId="16" fontId="118" fillId="0" borderId="28" xfId="367" applyNumberFormat="1" applyFont="1" applyBorder="1"/>
    <xf numFmtId="0" fontId="117" fillId="0" borderId="28" xfId="367" applyFont="1" applyBorder="1"/>
    <xf numFmtId="16" fontId="118" fillId="0" borderId="0" xfId="367" applyNumberFormat="1" applyFont="1"/>
    <xf numFmtId="0" fontId="14" fillId="0" borderId="0" xfId="367" applyFont="1" applyAlignment="1">
      <alignment horizontal="left"/>
    </xf>
    <xf numFmtId="0" fontId="119" fillId="0" borderId="0" xfId="367" applyFont="1" applyAlignment="1">
      <alignment vertical="top" wrapText="1"/>
    </xf>
    <xf numFmtId="0" fontId="13" fillId="0" borderId="0" xfId="367"/>
    <xf numFmtId="175" fontId="116" fillId="0" borderId="0" xfId="367" applyNumberFormat="1" applyFont="1" applyAlignment="1">
      <alignment horizontal="center" vertical="top"/>
    </xf>
    <xf numFmtId="16" fontId="109" fillId="0" borderId="0" xfId="367" applyNumberFormat="1" applyFont="1"/>
    <xf numFmtId="0" fontId="120" fillId="0" borderId="0" xfId="367" applyFont="1"/>
    <xf numFmtId="0" fontId="13" fillId="0" borderId="0" xfId="367" applyAlignment="1">
      <alignment horizontal="center"/>
    </xf>
    <xf numFmtId="0" fontId="119" fillId="0" borderId="0" xfId="367" applyFont="1"/>
    <xf numFmtId="0" fontId="13" fillId="0" borderId="28" xfId="367" applyBorder="1"/>
    <xf numFmtId="0" fontId="14" fillId="0" borderId="29" xfId="367" applyFont="1" applyBorder="1"/>
    <xf numFmtId="0" fontId="14" fillId="0" borderId="29" xfId="367" applyFont="1" applyBorder="1" applyAlignment="1">
      <alignment horizontal="right"/>
    </xf>
    <xf numFmtId="175" fontId="114" fillId="0" borderId="0" xfId="367" applyNumberFormat="1" applyFont="1" applyAlignment="1">
      <alignment horizontal="center" vertical="top"/>
    </xf>
    <xf numFmtId="0" fontId="14" fillId="0" borderId="0" xfId="367" applyFont="1"/>
    <xf numFmtId="0" fontId="13" fillId="0" borderId="0" xfId="367" applyAlignment="1">
      <alignment wrapText="1"/>
    </xf>
    <xf numFmtId="0" fontId="122" fillId="0" borderId="0" xfId="367" applyFont="1"/>
    <xf numFmtId="0" fontId="123" fillId="0" borderId="0" xfId="367" applyFont="1" applyAlignment="1">
      <alignment horizontal="center" vertical="top"/>
    </xf>
    <xf numFmtId="49" fontId="123" fillId="0" borderId="0" xfId="367" applyNumberFormat="1" applyFont="1" applyAlignment="1">
      <alignment vertical="top" wrapText="1"/>
    </xf>
    <xf numFmtId="0" fontId="124" fillId="0" borderId="0" xfId="367" applyFont="1" applyAlignment="1">
      <alignment horizontal="left" wrapText="1"/>
    </xf>
    <xf numFmtId="2" fontId="123" fillId="0" borderId="0" xfId="367" applyNumberFormat="1" applyFont="1" applyAlignment="1">
      <alignment vertical="top" wrapText="1"/>
    </xf>
    <xf numFmtId="49" fontId="124" fillId="0" borderId="0" xfId="367" applyNumberFormat="1" applyFont="1" applyAlignment="1">
      <alignment vertical="top" wrapText="1"/>
    </xf>
    <xf numFmtId="0" fontId="125" fillId="0" borderId="0" xfId="367" applyFont="1" applyAlignment="1">
      <alignment horizontal="center" vertical="top"/>
    </xf>
    <xf numFmtId="49" fontId="125" fillId="0" borderId="0" xfId="367" applyNumberFormat="1" applyFont="1" applyAlignment="1">
      <alignment vertical="top" wrapText="1"/>
    </xf>
    <xf numFmtId="0" fontId="115" fillId="0" borderId="0" xfId="152" applyFont="1" applyAlignment="1">
      <alignment vertical="top"/>
    </xf>
    <xf numFmtId="0" fontId="119" fillId="0" borderId="0" xfId="367" applyFont="1" applyAlignment="1">
      <alignment horizontal="left" vertical="top"/>
    </xf>
    <xf numFmtId="49" fontId="119" fillId="0" borderId="0" xfId="367" applyNumberFormat="1" applyFont="1" applyAlignment="1">
      <alignment horizontal="justify" vertical="top" wrapText="1"/>
    </xf>
    <xf numFmtId="0" fontId="119" fillId="0" borderId="0" xfId="367" applyFont="1" applyAlignment="1">
      <alignment horizontal="center" vertical="top"/>
    </xf>
    <xf numFmtId="2" fontId="119" fillId="0" borderId="0" xfId="367" applyNumberFormat="1" applyFont="1" applyAlignment="1">
      <alignment vertical="top"/>
    </xf>
    <xf numFmtId="4" fontId="119" fillId="0" borderId="0" xfId="367" applyNumberFormat="1" applyFont="1" applyAlignment="1">
      <alignment vertical="top"/>
    </xf>
    <xf numFmtId="0" fontId="126" fillId="0" borderId="0" xfId="367" applyFont="1" applyAlignment="1">
      <alignment horizontal="left" vertical="top"/>
    </xf>
    <xf numFmtId="49" fontId="126" fillId="0" borderId="0" xfId="367" applyNumberFormat="1" applyFont="1" applyAlignment="1">
      <alignment horizontal="justify" vertical="top" wrapText="1"/>
    </xf>
    <xf numFmtId="0" fontId="126" fillId="0" borderId="0" xfId="367" applyFont="1" applyAlignment="1">
      <alignment horizontal="center" vertical="top"/>
    </xf>
    <xf numFmtId="2" fontId="126" fillId="0" borderId="0" xfId="367" applyNumberFormat="1" applyFont="1" applyAlignment="1">
      <alignment vertical="top"/>
    </xf>
    <xf numFmtId="4" fontId="126" fillId="0" borderId="0" xfId="367" applyNumberFormat="1" applyFont="1" applyAlignment="1">
      <alignment vertical="top"/>
    </xf>
    <xf numFmtId="0" fontId="119" fillId="28" borderId="30" xfId="367" applyFont="1" applyFill="1" applyBorder="1" applyAlignment="1">
      <alignment horizontal="left" vertical="top"/>
    </xf>
    <xf numFmtId="49" fontId="119" fillId="28" borderId="30" xfId="367" applyNumberFormat="1" applyFont="1" applyFill="1" applyBorder="1" applyAlignment="1">
      <alignment horizontal="justify" vertical="top" wrapText="1"/>
    </xf>
    <xf numFmtId="0" fontId="119" fillId="28" borderId="30" xfId="367" applyFont="1" applyFill="1" applyBorder="1" applyAlignment="1">
      <alignment horizontal="center" vertical="top"/>
    </xf>
    <xf numFmtId="2" fontId="119" fillId="28" borderId="30" xfId="367" applyNumberFormat="1" applyFont="1" applyFill="1" applyBorder="1" applyAlignment="1">
      <alignment horizontal="center" vertical="top"/>
    </xf>
    <xf numFmtId="4" fontId="119" fillId="28" borderId="30" xfId="367" applyNumberFormat="1" applyFont="1" applyFill="1" applyBorder="1" applyAlignment="1">
      <alignment horizontal="center" vertical="top"/>
    </xf>
    <xf numFmtId="0" fontId="123" fillId="0" borderId="0" xfId="367" applyFont="1" applyAlignment="1">
      <alignment vertical="top"/>
    </xf>
    <xf numFmtId="0" fontId="123" fillId="0" borderId="0" xfId="367" applyFont="1" applyAlignment="1">
      <alignment horizontal="left" vertical="top"/>
    </xf>
    <xf numFmtId="49" fontId="127" fillId="0" borderId="0" xfId="367" applyNumberFormat="1" applyFont="1" applyAlignment="1">
      <alignment vertical="top" wrapText="1"/>
    </xf>
    <xf numFmtId="0" fontId="123" fillId="0" borderId="0" xfId="367" applyFont="1" applyAlignment="1">
      <alignment horizontal="right" vertical="top" wrapText="1"/>
    </xf>
    <xf numFmtId="2" fontId="123" fillId="0" borderId="0" xfId="367" applyNumberFormat="1" applyFont="1" applyAlignment="1">
      <alignment vertical="top"/>
    </xf>
    <xf numFmtId="0" fontId="127" fillId="0" borderId="0" xfId="367" applyFont="1" applyAlignment="1">
      <alignment horizontal="justify" vertical="top" wrapText="1"/>
    </xf>
    <xf numFmtId="0" fontId="115" fillId="0" borderId="0" xfId="152" applyFont="1" applyAlignment="1">
      <alignment horizontal="center" vertical="top"/>
    </xf>
    <xf numFmtId="0" fontId="125" fillId="0" borderId="31" xfId="367" applyFont="1" applyBorder="1" applyAlignment="1">
      <alignment horizontal="left"/>
    </xf>
    <xf numFmtId="49" fontId="125" fillId="0" borderId="31" xfId="367" applyNumberFormat="1" applyFont="1" applyBorder="1" applyAlignment="1">
      <alignment horizontal="center"/>
    </xf>
    <xf numFmtId="0" fontId="125" fillId="0" borderId="31" xfId="367" applyFont="1" applyBorder="1" applyAlignment="1">
      <alignment horizontal="justify"/>
    </xf>
    <xf numFmtId="0" fontId="123" fillId="0" borderId="31" xfId="367" applyFont="1" applyBorder="1" applyAlignment="1">
      <alignment horizontal="center"/>
    </xf>
    <xf numFmtId="3" fontId="123" fillId="0" borderId="31" xfId="367" applyNumberFormat="1" applyFont="1" applyBorder="1"/>
    <xf numFmtId="4" fontId="125" fillId="0" borderId="31" xfId="367" applyNumberFormat="1" applyFont="1" applyBorder="1"/>
    <xf numFmtId="4" fontId="123" fillId="0" borderId="0" xfId="367" applyNumberFormat="1" applyFont="1" applyAlignment="1">
      <alignment horizontal="left" vertical="top" wrapText="1"/>
    </xf>
    <xf numFmtId="3" fontId="119" fillId="0" borderId="0" xfId="367" applyNumberFormat="1" applyFont="1" applyAlignment="1">
      <alignment vertical="top"/>
    </xf>
    <xf numFmtId="0" fontId="9" fillId="0" borderId="0" xfId="152" applyAlignment="1">
      <alignment vertical="top"/>
    </xf>
    <xf numFmtId="3" fontId="126" fillId="0" borderId="0" xfId="367" applyNumberFormat="1" applyFont="1" applyAlignment="1">
      <alignment vertical="top"/>
    </xf>
    <xf numFmtId="3" fontId="119" fillId="28" borderId="30" xfId="367" applyNumberFormat="1" applyFont="1" applyFill="1" applyBorder="1" applyAlignment="1">
      <alignment horizontal="center" vertical="top"/>
    </xf>
    <xf numFmtId="2" fontId="119" fillId="0" borderId="0" xfId="367" applyNumberFormat="1" applyFont="1" applyAlignment="1">
      <alignment horizontal="center" vertical="top"/>
    </xf>
    <xf numFmtId="4" fontId="119" fillId="0" borderId="0" xfId="367" applyNumberFormat="1" applyFont="1" applyAlignment="1">
      <alignment horizontal="center" vertical="top"/>
    </xf>
    <xf numFmtId="3" fontId="119" fillId="0" borderId="0" xfId="367" applyNumberFormat="1" applyFont="1" applyAlignment="1">
      <alignment horizontal="center" vertical="top"/>
    </xf>
    <xf numFmtId="49" fontId="128" fillId="0" borderId="0" xfId="367" applyNumberFormat="1" applyFont="1" applyAlignment="1">
      <alignment horizontal="justify" vertical="top" wrapText="1"/>
    </xf>
    <xf numFmtId="49" fontId="115" fillId="0" borderId="0" xfId="152" applyNumberFormat="1" applyFont="1" applyAlignment="1">
      <alignment vertical="top" wrapText="1"/>
    </xf>
    <xf numFmtId="49" fontId="128" fillId="0" borderId="0" xfId="367" applyNumberFormat="1" applyFont="1" applyAlignment="1">
      <alignment horizontal="left" vertical="top" wrapText="1"/>
    </xf>
    <xf numFmtId="49" fontId="129" fillId="0" borderId="0" xfId="367" applyNumberFormat="1" applyFont="1" applyAlignment="1">
      <alignment vertical="top" wrapText="1"/>
    </xf>
    <xf numFmtId="0" fontId="123" fillId="0" borderId="0" xfId="367" applyFont="1" applyAlignment="1">
      <alignment vertical="top" wrapText="1"/>
    </xf>
    <xf numFmtId="0" fontId="123" fillId="0" borderId="0" xfId="367" applyFont="1" applyAlignment="1">
      <alignment horizontal="right"/>
    </xf>
    <xf numFmtId="3" fontId="123" fillId="0" borderId="0" xfId="367" applyNumberFormat="1" applyFont="1"/>
    <xf numFmtId="2" fontId="123" fillId="0" borderId="0" xfId="367" applyNumberFormat="1" applyFont="1"/>
    <xf numFmtId="4" fontId="123" fillId="0" borderId="0" xfId="367" applyNumberFormat="1" applyFont="1"/>
    <xf numFmtId="2" fontId="129" fillId="0" borderId="0" xfId="367" applyNumberFormat="1" applyFont="1" applyAlignment="1">
      <alignment vertical="top" wrapText="1"/>
    </xf>
    <xf numFmtId="1" fontId="131" fillId="0" borderId="0" xfId="367" applyNumberFormat="1" applyFont="1" applyAlignment="1">
      <alignment horizontal="center" vertical="top"/>
    </xf>
    <xf numFmtId="3" fontId="131" fillId="0" borderId="0" xfId="367" applyNumberFormat="1" applyFont="1" applyAlignment="1">
      <alignment horizontal="center" vertical="top"/>
    </xf>
    <xf numFmtId="49" fontId="129" fillId="0" borderId="0" xfId="367" applyNumberFormat="1" applyFont="1" applyAlignment="1">
      <alignment horizontal="left" vertical="top" wrapText="1"/>
    </xf>
    <xf numFmtId="0" fontId="127" fillId="0" borderId="0" xfId="367" applyFont="1" applyAlignment="1">
      <alignment horizontal="left" vertical="top"/>
    </xf>
    <xf numFmtId="0" fontId="132" fillId="0" borderId="0" xfId="367" applyFont="1" applyAlignment="1">
      <alignment horizontal="justify"/>
    </xf>
    <xf numFmtId="0" fontId="127" fillId="0" borderId="0" xfId="367" applyFont="1" applyAlignment="1">
      <alignment vertical="top"/>
    </xf>
    <xf numFmtId="4" fontId="127" fillId="0" borderId="0" xfId="367" applyNumberFormat="1" applyFont="1" applyAlignment="1">
      <alignment vertical="top"/>
    </xf>
    <xf numFmtId="2" fontId="123" fillId="0" borderId="31" xfId="367" applyNumberFormat="1" applyFont="1" applyBorder="1"/>
    <xf numFmtId="49" fontId="38" fillId="0" borderId="0" xfId="367" applyNumberFormat="1" applyFont="1" applyAlignment="1">
      <alignment horizontal="left" vertical="top" wrapText="1"/>
    </xf>
    <xf numFmtId="4" fontId="16" fillId="0" borderId="10" xfId="0" applyNumberFormat="1" applyFont="1" applyBorder="1"/>
    <xf numFmtId="0" fontId="134" fillId="0" borderId="0" xfId="0" applyFont="1"/>
    <xf numFmtId="0" fontId="123" fillId="0" borderId="0" xfId="0" applyFont="1" applyAlignment="1">
      <alignment horizontal="left" vertical="top"/>
    </xf>
    <xf numFmtId="0" fontId="123" fillId="0" borderId="0" xfId="0" applyFont="1" applyAlignment="1">
      <alignment vertical="top" wrapText="1"/>
    </xf>
    <xf numFmtId="0" fontId="123" fillId="0" borderId="0" xfId="0" applyFont="1" applyAlignment="1">
      <alignment horizontal="right"/>
    </xf>
    <xf numFmtId="3" fontId="123" fillId="0" borderId="0" xfId="0" applyNumberFormat="1" applyFont="1"/>
    <xf numFmtId="2" fontId="123" fillId="0" borderId="0" xfId="0" applyNumberFormat="1" applyFont="1"/>
    <xf numFmtId="4" fontId="123" fillId="0" borderId="0" xfId="0" applyNumberFormat="1" applyFont="1"/>
    <xf numFmtId="2" fontId="129" fillId="0" borderId="0" xfId="0" applyNumberFormat="1" applyFont="1" applyAlignment="1">
      <alignment vertical="top" wrapText="1"/>
    </xf>
    <xf numFmtId="1" fontId="131" fillId="0" borderId="0" xfId="0" applyNumberFormat="1" applyFont="1" applyAlignment="1">
      <alignment horizontal="center" vertical="top"/>
    </xf>
    <xf numFmtId="3" fontId="131" fillId="0" borderId="0" xfId="0" applyNumberFormat="1" applyFont="1" applyAlignment="1">
      <alignment horizontal="center" vertical="top"/>
    </xf>
    <xf numFmtId="49" fontId="129" fillId="0" borderId="0" xfId="0" applyNumberFormat="1" applyFont="1" applyAlignment="1">
      <alignment vertical="top" wrapText="1"/>
    </xf>
    <xf numFmtId="0" fontId="123" fillId="0" borderId="0" xfId="0" applyFont="1" applyAlignment="1">
      <alignment horizontal="right" vertical="top" wrapText="1"/>
    </xf>
    <xf numFmtId="2" fontId="123" fillId="0" borderId="0" xfId="0" applyNumberFormat="1" applyFont="1" applyAlignment="1">
      <alignment vertical="top"/>
    </xf>
    <xf numFmtId="0" fontId="127" fillId="0" borderId="0" xfId="0" applyFont="1" applyAlignment="1">
      <alignment horizontal="justify" vertical="top" wrapText="1"/>
    </xf>
    <xf numFmtId="49" fontId="127" fillId="0" borderId="0" xfId="0" applyNumberFormat="1" applyFont="1" applyAlignment="1">
      <alignment vertical="top" wrapText="1"/>
    </xf>
    <xf numFmtId="0" fontId="123" fillId="0" borderId="0" xfId="0" applyFont="1" applyAlignment="1">
      <alignment horizontal="center" vertical="top"/>
    </xf>
    <xf numFmtId="49" fontId="124" fillId="0" borderId="0" xfId="0" applyNumberFormat="1" applyFont="1" applyAlignment="1">
      <alignment vertical="top" wrapText="1"/>
    </xf>
    <xf numFmtId="2" fontId="123" fillId="0" borderId="0" xfId="367" applyNumberFormat="1" applyFont="1" applyAlignment="1">
      <alignment horizontal="right" vertical="top" wrapText="1"/>
    </xf>
    <xf numFmtId="0" fontId="84" fillId="0" borderId="0" xfId="0" applyFont="1" applyAlignment="1">
      <alignment horizontal="left" vertical="center"/>
    </xf>
    <xf numFmtId="0" fontId="83" fillId="0" borderId="0" xfId="0" applyFont="1" applyAlignment="1">
      <alignment horizontal="left" vertical="center"/>
    </xf>
    <xf numFmtId="3" fontId="84" fillId="0" borderId="0" xfId="0" applyNumberFormat="1" applyFont="1" applyAlignment="1">
      <alignment horizontal="left" vertical="center"/>
    </xf>
    <xf numFmtId="3" fontId="103" fillId="0" borderId="0" xfId="0" applyNumberFormat="1" applyFont="1" applyAlignment="1">
      <alignment horizontal="left" vertical="center"/>
    </xf>
    <xf numFmtId="0" fontId="104" fillId="0" borderId="0" xfId="0" applyFont="1" applyAlignment="1">
      <alignment vertical="top" wrapText="1"/>
    </xf>
    <xf numFmtId="4" fontId="104" fillId="0" borderId="0" xfId="0" applyNumberFormat="1" applyFont="1" applyAlignment="1">
      <alignment horizontal="center"/>
    </xf>
    <xf numFmtId="4" fontId="104" fillId="0" borderId="0" xfId="0" applyNumberFormat="1" applyFont="1"/>
    <xf numFmtId="4" fontId="104" fillId="0" borderId="0" xfId="0" applyNumberFormat="1" applyFont="1" applyProtection="1">
      <protection locked="0"/>
    </xf>
    <xf numFmtId="0" fontId="135" fillId="0" borderId="0" xfId="0" applyFont="1" applyAlignment="1">
      <alignment vertical="center" wrapText="1"/>
    </xf>
    <xf numFmtId="0" fontId="91" fillId="0" borderId="0" xfId="0" applyFont="1" applyAlignment="1">
      <alignment horizontal="right" wrapText="1"/>
    </xf>
    <xf numFmtId="0" fontId="0" fillId="0" borderId="0" xfId="220" applyFont="1" applyAlignment="1">
      <alignment horizontal="left" vertical="top" wrapText="1"/>
    </xf>
    <xf numFmtId="0" fontId="13" fillId="0" borderId="0" xfId="220" applyFont="1" applyAlignment="1">
      <alignment horizontal="left" vertical="top" wrapText="1"/>
    </xf>
    <xf numFmtId="3" fontId="84" fillId="0" borderId="0" xfId="0" applyNumberFormat="1" applyFont="1" applyAlignment="1">
      <alignment horizontal="center" vertical="top"/>
    </xf>
    <xf numFmtId="4" fontId="39" fillId="0" borderId="0" xfId="0" applyNumberFormat="1" applyFont="1" applyAlignment="1" applyProtection="1">
      <alignment wrapText="1"/>
      <protection locked="0"/>
    </xf>
    <xf numFmtId="0" fontId="39" fillId="0" borderId="0" xfId="0" applyFont="1" applyAlignment="1">
      <alignment horizontal="left" wrapText="1"/>
    </xf>
    <xf numFmtId="0" fontId="39"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6" fillId="0" borderId="0" xfId="0" applyFont="1" applyAlignment="1">
      <alignment horizontal="left" vertical="top"/>
    </xf>
    <xf numFmtId="0" fontId="137" fillId="0" borderId="0" xfId="0" applyFont="1" applyAlignment="1">
      <alignment horizontal="center" vertical="center"/>
    </xf>
    <xf numFmtId="4" fontId="91" fillId="0" borderId="0" xfId="368" applyNumberFormat="1" applyFont="1"/>
    <xf numFmtId="4" fontId="91" fillId="0" borderId="0" xfId="369" applyNumberFormat="1" applyFont="1"/>
    <xf numFmtId="4" fontId="91" fillId="0" borderId="0" xfId="370" applyNumberFormat="1" applyFont="1"/>
    <xf numFmtId="0" fontId="95" fillId="0" borderId="26" xfId="0" applyFont="1" applyBorder="1" applyAlignment="1">
      <alignment vertical="center" wrapText="1"/>
    </xf>
    <xf numFmtId="0" fontId="95" fillId="0" borderId="26" xfId="0" applyFont="1" applyBorder="1" applyAlignment="1">
      <alignment horizontal="right" wrapText="1"/>
    </xf>
    <xf numFmtId="0" fontId="95" fillId="0" borderId="26" xfId="0" applyFont="1" applyBorder="1" applyAlignment="1">
      <alignment wrapText="1"/>
    </xf>
    <xf numFmtId="0" fontId="95" fillId="0" borderId="27" xfId="0" applyFont="1" applyBorder="1" applyAlignment="1">
      <alignment wrapText="1"/>
    </xf>
    <xf numFmtId="0" fontId="138" fillId="0" borderId="26" xfId="0" applyFont="1" applyBorder="1" applyAlignment="1">
      <alignment vertical="center" wrapText="1"/>
    </xf>
    <xf numFmtId="0" fontId="138" fillId="0" borderId="26" xfId="0" applyFont="1" applyBorder="1" applyAlignment="1">
      <alignment horizontal="right" wrapText="1"/>
    </xf>
    <xf numFmtId="0" fontId="138" fillId="0" borderId="26" xfId="0" applyFont="1" applyBorder="1" applyAlignment="1">
      <alignment wrapText="1"/>
    </xf>
    <xf numFmtId="0" fontId="95" fillId="0" borderId="25" xfId="0" applyFont="1" applyBorder="1" applyAlignment="1">
      <alignment horizontal="center" vertical="center" wrapText="1"/>
    </xf>
    <xf numFmtId="3" fontId="16" fillId="0" borderId="0" xfId="0" applyNumberFormat="1" applyFont="1" applyAlignment="1">
      <alignment vertical="top"/>
    </xf>
    <xf numFmtId="4" fontId="102" fillId="0" borderId="0" xfId="116" applyNumberFormat="1" applyFont="1" applyAlignment="1">
      <alignment vertical="top" wrapText="1"/>
    </xf>
    <xf numFmtId="2" fontId="102" fillId="0" borderId="0" xfId="376" applyNumberFormat="1" applyFont="1" applyAlignment="1">
      <alignment horizontal="right" wrapText="1"/>
    </xf>
    <xf numFmtId="2" fontId="102" fillId="0" borderId="0" xfId="193" applyNumberFormat="1" applyFont="1" applyAlignment="1">
      <alignment horizontal="right" wrapText="1"/>
    </xf>
    <xf numFmtId="2" fontId="102" fillId="0" borderId="21" xfId="193" applyNumberFormat="1" applyFont="1" applyBorder="1" applyAlignment="1">
      <alignment horizontal="right" wrapText="1"/>
    </xf>
    <xf numFmtId="0" fontId="102" fillId="0" borderId="0" xfId="374" applyFont="1" applyAlignment="1">
      <alignment horizontal="center" vertical="center" wrapText="1"/>
    </xf>
    <xf numFmtId="0" fontId="102"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116" applyFont="1" applyAlignment="1">
      <alignment horizontal="center" vertical="center" wrapText="1"/>
    </xf>
    <xf numFmtId="0" fontId="102" fillId="0" borderId="0" xfId="373" applyFont="1" applyAlignment="1">
      <alignment horizontal="center" vertical="center" wrapText="1"/>
    </xf>
    <xf numFmtId="0" fontId="13" fillId="0" borderId="0" xfId="0" applyFont="1" applyAlignment="1">
      <alignment horizontal="left" vertical="top" wrapText="1"/>
    </xf>
    <xf numFmtId="4" fontId="11" fillId="0" borderId="12"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4" fontId="13" fillId="0" borderId="0" xfId="152" applyNumberFormat="1" applyFont="1" applyAlignment="1">
      <alignment horizontal="center"/>
    </xf>
    <xf numFmtId="0" fontId="13" fillId="0" borderId="0" xfId="152" applyFont="1" applyAlignment="1">
      <alignment horizontal="center"/>
    </xf>
    <xf numFmtId="0" fontId="14" fillId="0" borderId="0" xfId="0" applyFont="1" applyAlignment="1">
      <alignment horizontal="left"/>
    </xf>
    <xf numFmtId="17" fontId="14" fillId="0" borderId="0" xfId="0" applyNumberFormat="1" applyFont="1" applyAlignment="1">
      <alignment horizontal="left"/>
    </xf>
    <xf numFmtId="4" fontId="14" fillId="0" borderId="0" xfId="0" applyNumberFormat="1" applyFont="1"/>
    <xf numFmtId="17" fontId="16" fillId="0" borderId="0" xfId="0" applyNumberFormat="1" applyFont="1" applyAlignment="1">
      <alignment horizontal="left"/>
    </xf>
    <xf numFmtId="0" fontId="16" fillId="0" borderId="0" xfId="0" applyFont="1"/>
    <xf numFmtId="0" fontId="11" fillId="0" borderId="0" xfId="0" applyFont="1" applyAlignment="1">
      <alignment horizontal="left" vertical="center" wrapText="1"/>
    </xf>
    <xf numFmtId="0" fontId="11" fillId="0" borderId="0" xfId="0" applyFont="1" applyAlignment="1">
      <alignment wrapText="1"/>
    </xf>
    <xf numFmtId="0" fontId="16" fillId="0" borderId="0" xfId="0" applyFont="1" applyAlignment="1">
      <alignment wrapText="1"/>
    </xf>
    <xf numFmtId="0" fontId="0" fillId="0" borderId="0" xfId="0" applyAlignment="1">
      <alignment vertical="top" wrapText="1"/>
    </xf>
    <xf numFmtId="0" fontId="13" fillId="0" borderId="0" xfId="0" applyFont="1" applyAlignment="1">
      <alignment vertical="top" wrapText="1"/>
    </xf>
    <xf numFmtId="0" fontId="17" fillId="0" borderId="0" xfId="0" applyFont="1" applyAlignment="1">
      <alignment vertical="top" wrapText="1"/>
    </xf>
    <xf numFmtId="0" fontId="117" fillId="0" borderId="0" xfId="367" applyFont="1" applyAlignment="1">
      <alignment vertical="top" wrapText="1"/>
    </xf>
    <xf numFmtId="0" fontId="13" fillId="0" borderId="0" xfId="367" applyAlignment="1">
      <alignment vertical="top" wrapText="1"/>
    </xf>
    <xf numFmtId="0" fontId="117" fillId="0" borderId="28" xfId="367" applyFont="1" applyBorder="1"/>
    <xf numFmtId="0" fontId="115" fillId="0" borderId="28" xfId="367" applyFont="1" applyBorder="1"/>
    <xf numFmtId="0" fontId="121" fillId="0" borderId="0" xfId="367" applyFont="1" applyAlignment="1">
      <alignment vertical="top" wrapText="1"/>
    </xf>
    <xf numFmtId="0" fontId="13" fillId="0" borderId="0" xfId="367"/>
    <xf numFmtId="0" fontId="13" fillId="0" borderId="0" xfId="367" applyAlignment="1">
      <alignment wrapText="1"/>
    </xf>
  </cellXfs>
  <cellStyles count="377">
    <cellStyle name="1" xfId="287" xr:uid="{00000000-0005-0000-0000-000000000000}"/>
    <cellStyle name="20 % – Poudarek1" xfId="2" builtinId="30" customBuiltin="1"/>
    <cellStyle name="20 % – Poudarek1 2" xfId="242" xr:uid="{00000000-0005-0000-0000-000001000000}"/>
    <cellStyle name="20 % – Poudarek2" xfId="3" builtinId="34" customBuiltin="1"/>
    <cellStyle name="20 % – Poudarek2 2" xfId="243" xr:uid="{00000000-0005-0000-0000-000002000000}"/>
    <cellStyle name="20 % – Poudarek3" xfId="4" builtinId="38" customBuiltin="1"/>
    <cellStyle name="20 % – Poudarek3 2" xfId="244" xr:uid="{00000000-0005-0000-0000-000003000000}"/>
    <cellStyle name="20 % – Poudarek4" xfId="5" builtinId="42" customBuiltin="1"/>
    <cellStyle name="20 % – Poudarek4 2" xfId="245" xr:uid="{00000000-0005-0000-0000-000004000000}"/>
    <cellStyle name="20 % – Poudarek5" xfId="6" builtinId="46" customBuiltin="1"/>
    <cellStyle name="20 % – Poudarek5 2" xfId="246" xr:uid="{00000000-0005-0000-0000-000005000000}"/>
    <cellStyle name="20 % – Poudarek6" xfId="7" builtinId="50" customBuiltin="1"/>
    <cellStyle name="20 % – Poudarek6 2" xfId="247" xr:uid="{00000000-0005-0000-0000-000006000000}"/>
    <cellStyle name="40 % – Poudarek1" xfId="8" builtinId="31" customBuiltin="1"/>
    <cellStyle name="40 % – Poudarek1 2" xfId="248" xr:uid="{00000000-0005-0000-0000-00000D000000}"/>
    <cellStyle name="40 % – Poudarek2" xfId="9" builtinId="35" customBuiltin="1"/>
    <cellStyle name="40 % – Poudarek2 2" xfId="249" xr:uid="{00000000-0005-0000-0000-00000E000000}"/>
    <cellStyle name="40 % – Poudarek3" xfId="10" builtinId="39" customBuiltin="1"/>
    <cellStyle name="40 % – Poudarek3 2" xfId="250" xr:uid="{00000000-0005-0000-0000-00000F000000}"/>
    <cellStyle name="40 % – Poudarek4" xfId="11" builtinId="43" customBuiltin="1"/>
    <cellStyle name="40 % – Poudarek4 2" xfId="251" xr:uid="{00000000-0005-0000-0000-000010000000}"/>
    <cellStyle name="40 % – Poudarek5" xfId="12" builtinId="47" customBuiltin="1"/>
    <cellStyle name="40 % – Poudarek5 2" xfId="252" xr:uid="{00000000-0005-0000-0000-000011000000}"/>
    <cellStyle name="40 % – Poudarek6" xfId="13" builtinId="51" customBuiltin="1"/>
    <cellStyle name="40 % – Poudarek6 2" xfId="253" xr:uid="{00000000-0005-0000-0000-000012000000}"/>
    <cellStyle name="60 % – Poudarek1" xfId="14" builtinId="32" customBuiltin="1"/>
    <cellStyle name="60 % – Poudarek1 2" xfId="254" xr:uid="{00000000-0005-0000-0000-000019000000}"/>
    <cellStyle name="60 % – Poudarek2" xfId="15" builtinId="36" customBuiltin="1"/>
    <cellStyle name="60 % – Poudarek2 2" xfId="255" xr:uid="{00000000-0005-0000-0000-00001A000000}"/>
    <cellStyle name="60 % – Poudarek3" xfId="16" builtinId="40" customBuiltin="1"/>
    <cellStyle name="60 % – Poudarek3 2" xfId="256" xr:uid="{00000000-0005-0000-0000-00001B000000}"/>
    <cellStyle name="60 % – Poudarek4" xfId="17" builtinId="44" customBuiltin="1"/>
    <cellStyle name="60 % – Poudarek4 2" xfId="257" xr:uid="{00000000-0005-0000-0000-00001C000000}"/>
    <cellStyle name="60 % – Poudarek5" xfId="18" builtinId="48" customBuiltin="1"/>
    <cellStyle name="60 % – Poudarek5 2" xfId="258" xr:uid="{00000000-0005-0000-0000-00001D000000}"/>
    <cellStyle name="60 % – Poudarek6" xfId="19" builtinId="52" customBuiltin="1"/>
    <cellStyle name="60 % – Poudarek6 2" xfId="259" xr:uid="{00000000-0005-0000-0000-00001E000000}"/>
    <cellStyle name="Accent1" xfId="138" xr:uid="{00000000-0005-0000-0000-000025000000}"/>
    <cellStyle name="Accent2" xfId="139" xr:uid="{00000000-0005-0000-0000-000026000000}"/>
    <cellStyle name="Accent3" xfId="140" xr:uid="{00000000-0005-0000-0000-000027000000}"/>
    <cellStyle name="Accent4" xfId="141" xr:uid="{00000000-0005-0000-0000-000028000000}"/>
    <cellStyle name="Accent5" xfId="142" xr:uid="{00000000-0005-0000-0000-000029000000}"/>
    <cellStyle name="Accent6" xfId="143" xr:uid="{00000000-0005-0000-0000-00002A000000}"/>
    <cellStyle name="Bad" xfId="147" xr:uid="{00000000-0005-0000-0000-00002B000000}"/>
    <cellStyle name="Calculation" xfId="146" xr:uid="{00000000-0005-0000-0000-00002C000000}"/>
    <cellStyle name="CENA" xfId="357" xr:uid="{00000000-0005-0000-0000-00002D000000}"/>
    <cellStyle name="Check Cell" xfId="145" xr:uid="{00000000-0005-0000-0000-00002E000000}"/>
    <cellStyle name="Comma 10" xfId="20" xr:uid="{00000000-0005-0000-0000-00002F000000}"/>
    <cellStyle name="Comma 11" xfId="21" xr:uid="{00000000-0005-0000-0000-000030000000}"/>
    <cellStyle name="Comma 12" xfId="22" xr:uid="{00000000-0005-0000-0000-000031000000}"/>
    <cellStyle name="Comma 13" xfId="23" xr:uid="{00000000-0005-0000-0000-000032000000}"/>
    <cellStyle name="Comma 14" xfId="24" xr:uid="{00000000-0005-0000-0000-000033000000}"/>
    <cellStyle name="Comma 15" xfId="25" xr:uid="{00000000-0005-0000-0000-000034000000}"/>
    <cellStyle name="Comma 16" xfId="26" xr:uid="{00000000-0005-0000-0000-000035000000}"/>
    <cellStyle name="Comma 17" xfId="27" xr:uid="{00000000-0005-0000-0000-000036000000}"/>
    <cellStyle name="Comma 18" xfId="28" xr:uid="{00000000-0005-0000-0000-000037000000}"/>
    <cellStyle name="Comma 19" xfId="29" xr:uid="{00000000-0005-0000-0000-000038000000}"/>
    <cellStyle name="Comma 2" xfId="30" xr:uid="{00000000-0005-0000-0000-000039000000}"/>
    <cellStyle name="Comma 2 2" xfId="154" xr:uid="{00000000-0005-0000-0000-00003A000000}"/>
    <cellStyle name="Comma 20" xfId="31" xr:uid="{00000000-0005-0000-0000-00003B000000}"/>
    <cellStyle name="Comma 21" xfId="32" xr:uid="{00000000-0005-0000-0000-00003C000000}"/>
    <cellStyle name="Comma 22" xfId="33" xr:uid="{00000000-0005-0000-0000-00003D000000}"/>
    <cellStyle name="Comma 23" xfId="34" xr:uid="{00000000-0005-0000-0000-00003E000000}"/>
    <cellStyle name="Comma 24" xfId="35" xr:uid="{00000000-0005-0000-0000-00003F000000}"/>
    <cellStyle name="Comma 25" xfId="36" xr:uid="{00000000-0005-0000-0000-000040000000}"/>
    <cellStyle name="Comma 26" xfId="37" xr:uid="{00000000-0005-0000-0000-000041000000}"/>
    <cellStyle name="Comma 27" xfId="38" xr:uid="{00000000-0005-0000-0000-000042000000}"/>
    <cellStyle name="Comma 28" xfId="39" xr:uid="{00000000-0005-0000-0000-000043000000}"/>
    <cellStyle name="Comma 29" xfId="40" xr:uid="{00000000-0005-0000-0000-000044000000}"/>
    <cellStyle name="Comma 3" xfId="41" xr:uid="{00000000-0005-0000-0000-000045000000}"/>
    <cellStyle name="Comma 30" xfId="42" xr:uid="{00000000-0005-0000-0000-000046000000}"/>
    <cellStyle name="Comma 31" xfId="43" xr:uid="{00000000-0005-0000-0000-000047000000}"/>
    <cellStyle name="Comma 32" xfId="44" xr:uid="{00000000-0005-0000-0000-000048000000}"/>
    <cellStyle name="Comma 33" xfId="45" xr:uid="{00000000-0005-0000-0000-000049000000}"/>
    <cellStyle name="Comma 34" xfId="46" xr:uid="{00000000-0005-0000-0000-00004A000000}"/>
    <cellStyle name="Comma 35" xfId="47" xr:uid="{00000000-0005-0000-0000-00004B000000}"/>
    <cellStyle name="Comma 36" xfId="48" xr:uid="{00000000-0005-0000-0000-00004C000000}"/>
    <cellStyle name="Comma 37" xfId="49" xr:uid="{00000000-0005-0000-0000-00004D000000}"/>
    <cellStyle name="Comma 38" xfId="50" xr:uid="{00000000-0005-0000-0000-00004E000000}"/>
    <cellStyle name="Comma 39" xfId="51" xr:uid="{00000000-0005-0000-0000-00004F000000}"/>
    <cellStyle name="Comma 4" xfId="52" xr:uid="{00000000-0005-0000-0000-000050000000}"/>
    <cellStyle name="Comma 40" xfId="53" xr:uid="{00000000-0005-0000-0000-000051000000}"/>
    <cellStyle name="Comma 5" xfId="54" xr:uid="{00000000-0005-0000-0000-000052000000}"/>
    <cellStyle name="Comma 6" xfId="55" xr:uid="{00000000-0005-0000-0000-000053000000}"/>
    <cellStyle name="Comma 7" xfId="56" xr:uid="{00000000-0005-0000-0000-000054000000}"/>
    <cellStyle name="Comma 8" xfId="57" xr:uid="{00000000-0005-0000-0000-000055000000}"/>
    <cellStyle name="Comma 9" xfId="58" xr:uid="{00000000-0005-0000-0000-000056000000}"/>
    <cellStyle name="Currency 10" xfId="59" xr:uid="{00000000-0005-0000-0000-000057000000}"/>
    <cellStyle name="Currency 11" xfId="60" xr:uid="{00000000-0005-0000-0000-000058000000}"/>
    <cellStyle name="Currency 12" xfId="61" xr:uid="{00000000-0005-0000-0000-000059000000}"/>
    <cellStyle name="Currency 13" xfId="62" xr:uid="{00000000-0005-0000-0000-00005A000000}"/>
    <cellStyle name="Currency 14" xfId="63" xr:uid="{00000000-0005-0000-0000-00005B000000}"/>
    <cellStyle name="Currency 15" xfId="64" xr:uid="{00000000-0005-0000-0000-00005C000000}"/>
    <cellStyle name="Currency 16" xfId="65" xr:uid="{00000000-0005-0000-0000-00005D000000}"/>
    <cellStyle name="Currency 17" xfId="66" xr:uid="{00000000-0005-0000-0000-00005E000000}"/>
    <cellStyle name="Currency 18" xfId="67" xr:uid="{00000000-0005-0000-0000-00005F000000}"/>
    <cellStyle name="Currency 19" xfId="68" xr:uid="{00000000-0005-0000-0000-000060000000}"/>
    <cellStyle name="Currency 2" xfId="69" xr:uid="{00000000-0005-0000-0000-000061000000}"/>
    <cellStyle name="Currency 2 2" xfId="260" xr:uid="{00000000-0005-0000-0000-000062000000}"/>
    <cellStyle name="Currency 20" xfId="70" xr:uid="{00000000-0005-0000-0000-000063000000}"/>
    <cellStyle name="Currency 21" xfId="71" xr:uid="{00000000-0005-0000-0000-000064000000}"/>
    <cellStyle name="Currency 22" xfId="72" xr:uid="{00000000-0005-0000-0000-000065000000}"/>
    <cellStyle name="Currency 23" xfId="73" xr:uid="{00000000-0005-0000-0000-000066000000}"/>
    <cellStyle name="Currency 24" xfId="74" xr:uid="{00000000-0005-0000-0000-000067000000}"/>
    <cellStyle name="Currency 25" xfId="75" xr:uid="{00000000-0005-0000-0000-000068000000}"/>
    <cellStyle name="Currency 26" xfId="76" xr:uid="{00000000-0005-0000-0000-000069000000}"/>
    <cellStyle name="Currency 27" xfId="77" xr:uid="{00000000-0005-0000-0000-00006A000000}"/>
    <cellStyle name="Currency 28" xfId="78" xr:uid="{00000000-0005-0000-0000-00006B000000}"/>
    <cellStyle name="Currency 29" xfId="79" xr:uid="{00000000-0005-0000-0000-00006C000000}"/>
    <cellStyle name="Currency 3" xfId="80" xr:uid="{00000000-0005-0000-0000-00006D000000}"/>
    <cellStyle name="Currency 30" xfId="81" xr:uid="{00000000-0005-0000-0000-00006E000000}"/>
    <cellStyle name="Currency 31" xfId="82" xr:uid="{00000000-0005-0000-0000-00006F000000}"/>
    <cellStyle name="Currency 4" xfId="83" xr:uid="{00000000-0005-0000-0000-000070000000}"/>
    <cellStyle name="Currency 5" xfId="84" xr:uid="{00000000-0005-0000-0000-000071000000}"/>
    <cellStyle name="Currency 6" xfId="85" xr:uid="{00000000-0005-0000-0000-000072000000}"/>
    <cellStyle name="Currency 7" xfId="86" xr:uid="{00000000-0005-0000-0000-000073000000}"/>
    <cellStyle name="Currency 8" xfId="87" xr:uid="{00000000-0005-0000-0000-000074000000}"/>
    <cellStyle name="Currency 9" xfId="88" xr:uid="{00000000-0005-0000-0000-000075000000}"/>
    <cellStyle name="Dobro" xfId="89" builtinId="26" customBuiltin="1"/>
    <cellStyle name="Dobro 2" xfId="261" xr:uid="{00000000-0005-0000-0000-000076000000}"/>
    <cellStyle name="Element-delo" xfId="155" xr:uid="{00000000-0005-0000-0000-000077000000}"/>
    <cellStyle name="Euro" xfId="156" xr:uid="{00000000-0005-0000-0000-000078000000}"/>
    <cellStyle name="Excel Built-in Normal" xfId="157" xr:uid="{00000000-0005-0000-0000-000079000000}"/>
    <cellStyle name="Excel Built-in Normal 2" xfId="291" xr:uid="{00000000-0005-0000-0000-00007A000000}"/>
    <cellStyle name="Explanatory Text" xfId="137" xr:uid="{00000000-0005-0000-0000-00007B000000}"/>
    <cellStyle name="Heading 1" xfId="90" xr:uid="{00000000-0005-0000-0000-00007D000000}"/>
    <cellStyle name="Heading 2" xfId="91" xr:uid="{00000000-0005-0000-0000-00007E000000}"/>
    <cellStyle name="Heading 3" xfId="92" xr:uid="{00000000-0005-0000-0000-00007F000000}"/>
    <cellStyle name="Heading 4" xfId="93" xr:uid="{00000000-0005-0000-0000-000080000000}"/>
    <cellStyle name="Hiperpovezava 2" xfId="292" xr:uid="{00000000-0005-0000-0000-000081000000}"/>
    <cellStyle name="Hyperlink_ELEKTRO" xfId="293" xr:uid="{00000000-0005-0000-0000-000082000000}"/>
    <cellStyle name="Input" xfId="149" xr:uid="{00000000-0005-0000-0000-000083000000}"/>
    <cellStyle name="Izhod" xfId="136" builtinId="21" customBuiltin="1"/>
    <cellStyle name="Izhod 2" xfId="262" xr:uid="{00000000-0005-0000-0000-000084000000}"/>
    <cellStyle name="ĹëČ­ [0]_laroux" xfId="294" xr:uid="{00000000-0005-0000-0000-000085000000}"/>
    <cellStyle name="ĹëČ­_laroux" xfId="295" xr:uid="{00000000-0005-0000-0000-000086000000}"/>
    <cellStyle name="Linked Cell" xfId="144" xr:uid="{00000000-0005-0000-0000-000087000000}"/>
    <cellStyle name="Naslov" xfId="148" builtinId="15" customBuiltin="1"/>
    <cellStyle name="Naslov 5" xfId="263" xr:uid="{00000000-0005-0000-0000-000088000000}"/>
    <cellStyle name="Navadno" xfId="0" builtinId="0"/>
    <cellStyle name="Navadno 10" xfId="158" xr:uid="{00000000-0005-0000-0000-000089000000}"/>
    <cellStyle name="Navadno 10 2" xfId="222" xr:uid="{00000000-0005-0000-0000-00008A000000}"/>
    <cellStyle name="Navadno 10 2 2" xfId="238" xr:uid="{00000000-0005-0000-0000-00008B000000}"/>
    <cellStyle name="Navadno 10 3" xfId="231" xr:uid="{00000000-0005-0000-0000-00008C000000}"/>
    <cellStyle name="Navadno 10 4" xfId="264" xr:uid="{00000000-0005-0000-0000-00008D000000}"/>
    <cellStyle name="Navadno 10 5" xfId="361" xr:uid="{7A8AB4CD-6F18-4538-91DA-0DD3271A878B}"/>
    <cellStyle name="Navadno 11" xfId="159" xr:uid="{00000000-0005-0000-0000-00008E000000}"/>
    <cellStyle name="Navadno 11 2" xfId="236" xr:uid="{00000000-0005-0000-0000-00008F000000}"/>
    <cellStyle name="Navadno 12" xfId="226" xr:uid="{00000000-0005-0000-0000-000090000000}"/>
    <cellStyle name="Navadno 121" xfId="364" xr:uid="{138FBB2B-03E2-443A-AF41-DA265B489910}"/>
    <cellStyle name="Navadno 124" xfId="225" xr:uid="{00000000-0005-0000-0000-000091000000}"/>
    <cellStyle name="Navadno 13" xfId="229" xr:uid="{00000000-0005-0000-0000-000092000000}"/>
    <cellStyle name="Navadno 13 2" xfId="240" xr:uid="{00000000-0005-0000-0000-000093000000}"/>
    <cellStyle name="Navadno 14" xfId="232" xr:uid="{00000000-0005-0000-0000-000094000000}"/>
    <cellStyle name="Navadno 15" xfId="235" xr:uid="{00000000-0005-0000-0000-000095000000}"/>
    <cellStyle name="Navadno 16" xfId="239" xr:uid="{00000000-0005-0000-0000-000096000000}"/>
    <cellStyle name="Navadno 16 2" xfId="345" xr:uid="{00000000-0005-0000-0000-000097000000}"/>
    <cellStyle name="Navadno 17" xfId="288" xr:uid="{00000000-0005-0000-0000-000098000000}"/>
    <cellStyle name="Navadno 17 2" xfId="346" xr:uid="{00000000-0005-0000-0000-000099000000}"/>
    <cellStyle name="Navadno 18" xfId="347" xr:uid="{00000000-0005-0000-0000-00009A000000}"/>
    <cellStyle name="Navadno 19" xfId="354" xr:uid="{00000000-0005-0000-0000-00009B000000}"/>
    <cellStyle name="Navadno 2" xfId="153" xr:uid="{00000000-0005-0000-0000-00009C000000}"/>
    <cellStyle name="Navadno 2 2" xfId="160" xr:uid="{00000000-0005-0000-0000-00009D000000}"/>
    <cellStyle name="Navadno 2 2 2" xfId="161" xr:uid="{00000000-0005-0000-0000-00009E000000}"/>
    <cellStyle name="Navadno 2 2 2 2" xfId="265" xr:uid="{00000000-0005-0000-0000-00009F000000}"/>
    <cellStyle name="Navadno 2 2 3" xfId="162" xr:uid="{00000000-0005-0000-0000-0000A0000000}"/>
    <cellStyle name="Navadno 2 2 4" xfId="266" xr:uid="{00000000-0005-0000-0000-0000A1000000}"/>
    <cellStyle name="Navadno 2 2 5" xfId="290" xr:uid="{00000000-0005-0000-0000-0000A2000000}"/>
    <cellStyle name="Navadno 2 3" xfId="163" xr:uid="{00000000-0005-0000-0000-0000A3000000}"/>
    <cellStyle name="Navadno 2 3 2" xfId="201" xr:uid="{00000000-0005-0000-0000-0000A4000000}"/>
    <cellStyle name="Navadno 2 3 3" xfId="220" xr:uid="{00000000-0005-0000-0000-0000A5000000}"/>
    <cellStyle name="Navadno 2 3 4" xfId="267" xr:uid="{00000000-0005-0000-0000-0000A6000000}"/>
    <cellStyle name="Navadno 2 4" xfId="200" xr:uid="{00000000-0005-0000-0000-0000A7000000}"/>
    <cellStyle name="Navadno 2 4 2" xfId="268" xr:uid="{00000000-0005-0000-0000-0000A8000000}"/>
    <cellStyle name="Navadno 2 5" xfId="202" xr:uid="{00000000-0005-0000-0000-0000A9000000}"/>
    <cellStyle name="Navadno 2 5 2" xfId="203" xr:uid="{00000000-0005-0000-0000-0000AA000000}"/>
    <cellStyle name="Navadno 2 5 3" xfId="204" xr:uid="{00000000-0005-0000-0000-0000AB000000}"/>
    <cellStyle name="Navadno 2 6" xfId="367" xr:uid="{EFC0F09C-FB48-456C-AB64-620EE4AE0868}"/>
    <cellStyle name="Navadno 2_101208_VHODNI_HALL_OGREVANJE, HLAJENJE_PZI" xfId="164" xr:uid="{00000000-0005-0000-0000-0000AC000000}"/>
    <cellStyle name="Navadno 20" xfId="363" xr:uid="{BC6D504A-EF0D-4AF4-88D8-EF87AC31E567}"/>
    <cellStyle name="Navadno 21" xfId="366" xr:uid="{34E91698-90A6-424D-AA9D-9B338BDBCF83}"/>
    <cellStyle name="Navadno 22" xfId="368" xr:uid="{17FF5453-874F-436F-9F4B-5C52D57E9EF4}"/>
    <cellStyle name="Navadno 23" xfId="369" xr:uid="{78898408-9DF9-4D21-9CD3-4CD3374D631F}"/>
    <cellStyle name="Navadno 24" xfId="370" xr:uid="{3EA13F5E-1C86-4167-A62C-00F85CC0F5FB}"/>
    <cellStyle name="Navadno 25" xfId="371" xr:uid="{42D3957F-718D-4241-89BA-027A56F8A863}"/>
    <cellStyle name="Navadno 26" xfId="372" xr:uid="{4FBABCE4-5F30-41C6-BFEB-A55035870328}"/>
    <cellStyle name="Navadno 3" xfId="165" xr:uid="{00000000-0005-0000-0000-0000AD000000}"/>
    <cellStyle name="Navadno 3 2" xfId="166" xr:uid="{00000000-0005-0000-0000-0000AE000000}"/>
    <cellStyle name="Navadno 3 2 2" xfId="167" xr:uid="{00000000-0005-0000-0000-0000AF000000}"/>
    <cellStyle name="Navadno 3 2 2 2" xfId="221" xr:uid="{00000000-0005-0000-0000-0000B0000000}"/>
    <cellStyle name="Navadno 3 2 2 3" xfId="230" xr:uid="{00000000-0005-0000-0000-0000B1000000}"/>
    <cellStyle name="Navadno 3 2 2 4" xfId="237" xr:uid="{00000000-0005-0000-0000-0000B2000000}"/>
    <cellStyle name="Navadno 3 2 2 5" xfId="241" xr:uid="{00000000-0005-0000-0000-0000B3000000}"/>
    <cellStyle name="Navadno 3 2 3" xfId="205" xr:uid="{00000000-0005-0000-0000-0000B4000000}"/>
    <cellStyle name="Navadno 3 3" xfId="269" xr:uid="{00000000-0005-0000-0000-0000B5000000}"/>
    <cellStyle name="Navadno 4" xfId="152" xr:uid="{00000000-0005-0000-0000-0000B6000000}"/>
    <cellStyle name="Navadno 4 2" xfId="206" xr:uid="{00000000-0005-0000-0000-0000B7000000}"/>
    <cellStyle name="Navadno 4 3" xfId="207" xr:uid="{00000000-0005-0000-0000-0000B8000000}"/>
    <cellStyle name="Navadno 4 3 2" xfId="352" xr:uid="{00000000-0005-0000-0000-0000B9000000}"/>
    <cellStyle name="Navadno 4 4" xfId="208" xr:uid="{00000000-0005-0000-0000-0000BA000000}"/>
    <cellStyle name="Navadno 4 5" xfId="270" xr:uid="{00000000-0005-0000-0000-0000BB000000}"/>
    <cellStyle name="Navadno 4 6" xfId="348" xr:uid="{00000000-0005-0000-0000-0000BC000000}"/>
    <cellStyle name="Navadno 5" xfId="168" xr:uid="{00000000-0005-0000-0000-0000BD000000}"/>
    <cellStyle name="Navadno 5 2" xfId="169" xr:uid="{00000000-0005-0000-0000-0000BE000000}"/>
    <cellStyle name="Navadno 5 2 2" xfId="271" xr:uid="{00000000-0005-0000-0000-0000BF000000}"/>
    <cellStyle name="Navadno 5 2 3" xfId="353" xr:uid="{00000000-0005-0000-0000-0000C0000000}"/>
    <cellStyle name="Navadno 5 3" xfId="170" xr:uid="{00000000-0005-0000-0000-0000C1000000}"/>
    <cellStyle name="Navadno 5 3 2" xfId="209" xr:uid="{00000000-0005-0000-0000-0000C2000000}"/>
    <cellStyle name="Navadno 5 3 3" xfId="272" xr:uid="{00000000-0005-0000-0000-0000C3000000}"/>
    <cellStyle name="Navadno 5 4" xfId="171" xr:uid="{00000000-0005-0000-0000-0000C4000000}"/>
    <cellStyle name="Navadno 5 4 2" xfId="273" xr:uid="{00000000-0005-0000-0000-0000C5000000}"/>
    <cellStyle name="Navadno 5 5" xfId="172" xr:uid="{00000000-0005-0000-0000-0000C6000000}"/>
    <cellStyle name="Navadno 5 5 2" xfId="274" xr:uid="{00000000-0005-0000-0000-0000C7000000}"/>
    <cellStyle name="Navadno 5 6" xfId="173" xr:uid="{00000000-0005-0000-0000-0000C8000000}"/>
    <cellStyle name="Navadno 5 6 2" xfId="275" xr:uid="{00000000-0005-0000-0000-0000C9000000}"/>
    <cellStyle name="Navadno 5 7" xfId="276" xr:uid="{00000000-0005-0000-0000-0000CA000000}"/>
    <cellStyle name="Navadno 6" xfId="174" xr:uid="{00000000-0005-0000-0000-0000CB000000}"/>
    <cellStyle name="Navadno 6 2" xfId="175" xr:uid="{00000000-0005-0000-0000-0000CC000000}"/>
    <cellStyle name="Navadno 6 3" xfId="277" xr:uid="{00000000-0005-0000-0000-0000CD000000}"/>
    <cellStyle name="Navadno 6 4" xfId="289" xr:uid="{00000000-0005-0000-0000-0000CE000000}"/>
    <cellStyle name="Navadno 7" xfId="176" xr:uid="{00000000-0005-0000-0000-0000CF000000}"/>
    <cellStyle name="Navadno 7 2" xfId="210" xr:uid="{00000000-0005-0000-0000-0000D0000000}"/>
    <cellStyle name="Navadno 7 3" xfId="211" xr:uid="{00000000-0005-0000-0000-0000D1000000}"/>
    <cellStyle name="Navadno 8" xfId="177" xr:uid="{00000000-0005-0000-0000-0000D2000000}"/>
    <cellStyle name="Navadno 8 2" xfId="278" xr:uid="{00000000-0005-0000-0000-0000D3000000}"/>
    <cellStyle name="Navadno 8 3" xfId="350" xr:uid="{00000000-0005-0000-0000-0000D4000000}"/>
    <cellStyle name="Navadno 9" xfId="178" xr:uid="{00000000-0005-0000-0000-0000D5000000}"/>
    <cellStyle name="Navadno 9 2" xfId="179" xr:uid="{00000000-0005-0000-0000-0000D6000000}"/>
    <cellStyle name="Navadno 9 3" xfId="180" xr:uid="{00000000-0005-0000-0000-0000D7000000}"/>
    <cellStyle name="Navadno 9 4" xfId="181" xr:uid="{00000000-0005-0000-0000-0000D8000000}"/>
    <cellStyle name="Navadno 9 5" xfId="182" xr:uid="{00000000-0005-0000-0000-0000D9000000}"/>
    <cellStyle name="Navadno 9 6" xfId="183" xr:uid="{00000000-0005-0000-0000-0000DA000000}"/>
    <cellStyle name="Neutral" xfId="94" xr:uid="{00000000-0005-0000-0000-0000DD000000}"/>
    <cellStyle name="Normal 10" xfId="95" xr:uid="{00000000-0005-0000-0000-0000DF000000}"/>
    <cellStyle name="Normal 11" xfId="96" xr:uid="{00000000-0005-0000-0000-0000E0000000}"/>
    <cellStyle name="Normal 11 2" xfId="224" xr:uid="{00000000-0005-0000-0000-0000E1000000}"/>
    <cellStyle name="Normal 12" xfId="97" xr:uid="{00000000-0005-0000-0000-0000E2000000}"/>
    <cellStyle name="Normal 13" xfId="98" xr:uid="{00000000-0005-0000-0000-0000E3000000}"/>
    <cellStyle name="Normal 14" xfId="99" xr:uid="{00000000-0005-0000-0000-0000E4000000}"/>
    <cellStyle name="Normal 15" xfId="100" xr:uid="{00000000-0005-0000-0000-0000E5000000}"/>
    <cellStyle name="Normal 16" xfId="101" xr:uid="{00000000-0005-0000-0000-0000E6000000}"/>
    <cellStyle name="Normal 17" xfId="102" xr:uid="{00000000-0005-0000-0000-0000E7000000}"/>
    <cellStyle name="Normal 18" xfId="103" xr:uid="{00000000-0005-0000-0000-0000E8000000}"/>
    <cellStyle name="Normal 19" xfId="104" xr:uid="{00000000-0005-0000-0000-0000E9000000}"/>
    <cellStyle name="Normal 2" xfId="105" xr:uid="{00000000-0005-0000-0000-0000EA000000}"/>
    <cellStyle name="Normal 2 2" xfId="185" xr:uid="{00000000-0005-0000-0000-0000EB000000}"/>
    <cellStyle name="Normal 2 2 2" xfId="279" xr:uid="{00000000-0005-0000-0000-0000EC000000}"/>
    <cellStyle name="Normal 2 3" xfId="186" xr:uid="{00000000-0005-0000-0000-0000ED000000}"/>
    <cellStyle name="Normal 2 4" xfId="280" xr:uid="{00000000-0005-0000-0000-0000EE000000}"/>
    <cellStyle name="Normal 20" xfId="106" xr:uid="{00000000-0005-0000-0000-0000EF000000}"/>
    <cellStyle name="Normal 21" xfId="107" xr:uid="{00000000-0005-0000-0000-0000F0000000}"/>
    <cellStyle name="Normal 22" xfId="108" xr:uid="{00000000-0005-0000-0000-0000F1000000}"/>
    <cellStyle name="Normal 23" xfId="109" xr:uid="{00000000-0005-0000-0000-0000F2000000}"/>
    <cellStyle name="Normal 24" xfId="110" xr:uid="{00000000-0005-0000-0000-0000F3000000}"/>
    <cellStyle name="Normal 25" xfId="111" xr:uid="{00000000-0005-0000-0000-0000F4000000}"/>
    <cellStyle name="Normal 26" xfId="112" xr:uid="{00000000-0005-0000-0000-0000F5000000}"/>
    <cellStyle name="Normal 27" xfId="113" xr:uid="{00000000-0005-0000-0000-0000F6000000}"/>
    <cellStyle name="Normal 28" xfId="114" xr:uid="{00000000-0005-0000-0000-0000F7000000}"/>
    <cellStyle name="Normal 29" xfId="115" xr:uid="{00000000-0005-0000-0000-0000F8000000}"/>
    <cellStyle name="Normal 3" xfId="116" xr:uid="{00000000-0005-0000-0000-0000F9000000}"/>
    <cellStyle name="Normal 3 2" xfId="281" xr:uid="{00000000-0005-0000-0000-0000FA000000}"/>
    <cellStyle name="Normal 30" xfId="117" xr:uid="{00000000-0005-0000-0000-0000FB000000}"/>
    <cellStyle name="Normal 31" xfId="118" xr:uid="{00000000-0005-0000-0000-0000FC000000}"/>
    <cellStyle name="Normal 32" xfId="119" xr:uid="{00000000-0005-0000-0000-0000FD000000}"/>
    <cellStyle name="Normal 33" xfId="120" xr:uid="{00000000-0005-0000-0000-0000FE000000}"/>
    <cellStyle name="Normal 34" xfId="121" xr:uid="{00000000-0005-0000-0000-0000FF000000}"/>
    <cellStyle name="Normal 35" xfId="122" xr:uid="{00000000-0005-0000-0000-000000010000}"/>
    <cellStyle name="Normal 36" xfId="123" xr:uid="{00000000-0005-0000-0000-000001010000}"/>
    <cellStyle name="Normal 37" xfId="124" xr:uid="{00000000-0005-0000-0000-000002010000}"/>
    <cellStyle name="Normal 38" xfId="125" xr:uid="{00000000-0005-0000-0000-000003010000}"/>
    <cellStyle name="Normal 39" xfId="126" xr:uid="{00000000-0005-0000-0000-000004010000}"/>
    <cellStyle name="Normal 4" xfId="127" xr:uid="{00000000-0005-0000-0000-000005010000}"/>
    <cellStyle name="Normal 40" xfId="128" xr:uid="{00000000-0005-0000-0000-000006010000}"/>
    <cellStyle name="normal 41" xfId="282" xr:uid="{00000000-0005-0000-0000-000007010000}"/>
    <cellStyle name="normal 42" xfId="184" xr:uid="{00000000-0005-0000-0000-000008010000}"/>
    <cellStyle name="Normal 5" xfId="129" xr:uid="{00000000-0005-0000-0000-000009010000}"/>
    <cellStyle name="Normal 6" xfId="130" xr:uid="{00000000-0005-0000-0000-00000A010000}"/>
    <cellStyle name="Normal 7" xfId="131" xr:uid="{00000000-0005-0000-0000-00000B010000}"/>
    <cellStyle name="Normal 8" xfId="132" xr:uid="{00000000-0005-0000-0000-00000C010000}"/>
    <cellStyle name="Normal 9" xfId="133" xr:uid="{00000000-0005-0000-0000-00000D010000}"/>
    <cellStyle name="Normal_00801_NGO_popis" xfId="375" xr:uid="{E0171B80-0447-42DF-8797-BB46F0B5A9A8}"/>
    <cellStyle name="Normal_020902_P_SH_ČERNIGOJ" xfId="374" xr:uid="{38CB0C7F-3219-4A57-9566-0EF68E0CFEAB}"/>
    <cellStyle name="Normal_OCENA" xfId="134" xr:uid="{00000000-0005-0000-0000-00000F010000}"/>
    <cellStyle name="Normal_Popis_ZD-adaptacija" xfId="373" xr:uid="{BEC5B6FD-E638-48F6-A04B-7BF7A9190AF2}"/>
    <cellStyle name="Normal_RC000" xfId="358" xr:uid="{00000000-0005-0000-0000-000010010000}"/>
    <cellStyle name="Normale_MIRNA PEC" xfId="212" xr:uid="{00000000-0005-0000-0000-000011010000}"/>
    <cellStyle name="Note" xfId="135" xr:uid="{00000000-0005-0000-0000-000012010000}"/>
    <cellStyle name="Odstotek" xfId="359" builtinId="5"/>
    <cellStyle name="Odstotek 2" xfId="187" xr:uid="{00000000-0005-0000-0000-000013010000}"/>
    <cellStyle name="Odstotek 2 2" xfId="349" xr:uid="{00000000-0005-0000-0000-000014010000}"/>
    <cellStyle name="Odstotek 3" xfId="188" xr:uid="{00000000-0005-0000-0000-000015010000}"/>
    <cellStyle name="Odstotek 3 2" xfId="351" xr:uid="{00000000-0005-0000-0000-000016010000}"/>
    <cellStyle name="oft Excel]_x000d__x000a_Comment=The open=/f lines load custom functions into the Paste Function list._x000d__x000a_Maximized=3_x000d__x000a_Basics=1_x000d__x000a_A" xfId="189" xr:uid="{00000000-0005-0000-0000-000017010000}"/>
    <cellStyle name="OPIS" xfId="296" xr:uid="{00000000-0005-0000-0000-000018010000}"/>
    <cellStyle name="Opozorilo" xfId="151" builtinId="11" customBuiltin="1"/>
    <cellStyle name="Opozorilo 2" xfId="283" xr:uid="{00000000-0005-0000-0000-000019010000}"/>
    <cellStyle name="S0" xfId="297" xr:uid="{00000000-0005-0000-0000-00001B010000}"/>
    <cellStyle name="S1" xfId="298" xr:uid="{00000000-0005-0000-0000-00001C010000}"/>
    <cellStyle name="S10" xfId="299" xr:uid="{00000000-0005-0000-0000-00001D010000}"/>
    <cellStyle name="S11" xfId="300" xr:uid="{00000000-0005-0000-0000-00001E010000}"/>
    <cellStyle name="S12" xfId="301" xr:uid="{00000000-0005-0000-0000-00001F010000}"/>
    <cellStyle name="S13" xfId="302" xr:uid="{00000000-0005-0000-0000-000020010000}"/>
    <cellStyle name="S14" xfId="303" xr:uid="{00000000-0005-0000-0000-000021010000}"/>
    <cellStyle name="S15" xfId="304" xr:uid="{00000000-0005-0000-0000-000022010000}"/>
    <cellStyle name="S16" xfId="305" xr:uid="{00000000-0005-0000-0000-000023010000}"/>
    <cellStyle name="S17" xfId="306" xr:uid="{00000000-0005-0000-0000-000024010000}"/>
    <cellStyle name="S18" xfId="307" xr:uid="{00000000-0005-0000-0000-000025010000}"/>
    <cellStyle name="S19" xfId="308" xr:uid="{00000000-0005-0000-0000-000026010000}"/>
    <cellStyle name="S2" xfId="309" xr:uid="{00000000-0005-0000-0000-000027010000}"/>
    <cellStyle name="S20" xfId="310" xr:uid="{00000000-0005-0000-0000-000028010000}"/>
    <cellStyle name="S21" xfId="311" xr:uid="{00000000-0005-0000-0000-000029010000}"/>
    <cellStyle name="S22" xfId="312" xr:uid="{00000000-0005-0000-0000-00002A010000}"/>
    <cellStyle name="S23" xfId="313" xr:uid="{00000000-0005-0000-0000-00002B010000}"/>
    <cellStyle name="S24" xfId="314" xr:uid="{00000000-0005-0000-0000-00002C010000}"/>
    <cellStyle name="S25" xfId="315" xr:uid="{00000000-0005-0000-0000-00002D010000}"/>
    <cellStyle name="S26" xfId="316" xr:uid="{00000000-0005-0000-0000-00002E010000}"/>
    <cellStyle name="S27" xfId="317" xr:uid="{00000000-0005-0000-0000-00002F010000}"/>
    <cellStyle name="S28" xfId="318" xr:uid="{00000000-0005-0000-0000-000030010000}"/>
    <cellStyle name="S29" xfId="319" xr:uid="{00000000-0005-0000-0000-000031010000}"/>
    <cellStyle name="S3" xfId="320" xr:uid="{00000000-0005-0000-0000-000032010000}"/>
    <cellStyle name="S30" xfId="321" xr:uid="{00000000-0005-0000-0000-000033010000}"/>
    <cellStyle name="S31" xfId="322" xr:uid="{00000000-0005-0000-0000-000034010000}"/>
    <cellStyle name="S32" xfId="323" xr:uid="{00000000-0005-0000-0000-000035010000}"/>
    <cellStyle name="S33" xfId="324" xr:uid="{00000000-0005-0000-0000-000036010000}"/>
    <cellStyle name="S34" xfId="325" xr:uid="{00000000-0005-0000-0000-000037010000}"/>
    <cellStyle name="S35" xfId="326" xr:uid="{00000000-0005-0000-0000-000038010000}"/>
    <cellStyle name="S36" xfId="327" xr:uid="{00000000-0005-0000-0000-000039010000}"/>
    <cellStyle name="S37" xfId="328" xr:uid="{00000000-0005-0000-0000-00003A010000}"/>
    <cellStyle name="S38" xfId="329" xr:uid="{00000000-0005-0000-0000-00003B010000}"/>
    <cellStyle name="S39" xfId="330" xr:uid="{00000000-0005-0000-0000-00003C010000}"/>
    <cellStyle name="S4" xfId="331" xr:uid="{00000000-0005-0000-0000-00003D010000}"/>
    <cellStyle name="S40" xfId="332" xr:uid="{00000000-0005-0000-0000-00003E010000}"/>
    <cellStyle name="S41" xfId="333" xr:uid="{00000000-0005-0000-0000-00003F010000}"/>
    <cellStyle name="S42" xfId="334" xr:uid="{00000000-0005-0000-0000-000040010000}"/>
    <cellStyle name="S43" xfId="335" xr:uid="{00000000-0005-0000-0000-000041010000}"/>
    <cellStyle name="S44" xfId="336" xr:uid="{00000000-0005-0000-0000-000042010000}"/>
    <cellStyle name="S45" xfId="337" xr:uid="{00000000-0005-0000-0000-000043010000}"/>
    <cellStyle name="S46" xfId="338" xr:uid="{00000000-0005-0000-0000-000044010000}"/>
    <cellStyle name="S47" xfId="339" xr:uid="{00000000-0005-0000-0000-000045010000}"/>
    <cellStyle name="S5" xfId="340" xr:uid="{00000000-0005-0000-0000-000046010000}"/>
    <cellStyle name="S6" xfId="341" xr:uid="{00000000-0005-0000-0000-000047010000}"/>
    <cellStyle name="S7" xfId="342" xr:uid="{00000000-0005-0000-0000-000048010000}"/>
    <cellStyle name="S8" xfId="343" xr:uid="{00000000-0005-0000-0000-000049010000}"/>
    <cellStyle name="S9" xfId="344" xr:uid="{00000000-0005-0000-0000-00004A010000}"/>
    <cellStyle name="Slog 1" xfId="1" xr:uid="{00000000-0005-0000-0000-00004B010000}"/>
    <cellStyle name="Slog 1 2" xfId="190" xr:uid="{00000000-0005-0000-0000-00004C010000}"/>
    <cellStyle name="Style 1" xfId="213" xr:uid="{00000000-0005-0000-0000-00004D010000}"/>
    <cellStyle name="ţ_x001d_đB_x000c_ęţ_x0012__x000d_ÝţU_x0001_X_x0005_•_x0006__x0007__x0001__x0001_" xfId="191" xr:uid="{00000000-0005-0000-0000-00004E010000}"/>
    <cellStyle name="Total" xfId="150" xr:uid="{00000000-0005-0000-0000-000050010000}"/>
    <cellStyle name="Valuta 2" xfId="192" xr:uid="{00000000-0005-0000-0000-000051010000}"/>
    <cellStyle name="Valuta 2 2" xfId="214" xr:uid="{00000000-0005-0000-0000-000052010000}"/>
    <cellStyle name="Valuta 2 3" xfId="215" xr:uid="{00000000-0005-0000-0000-000053010000}"/>
    <cellStyle name="Valuta 2 4" xfId="219" xr:uid="{00000000-0005-0000-0000-000054010000}"/>
    <cellStyle name="Valuta 3" xfId="216" xr:uid="{00000000-0005-0000-0000-000055010000}"/>
    <cellStyle name="Valuta 33" xfId="365" xr:uid="{920E2152-F29C-4AEB-AF74-37C034C91520}"/>
    <cellStyle name="Valuta 4" xfId="360" xr:uid="{674CA51D-CE5D-417F-8E80-0CA98F4FF520}"/>
    <cellStyle name="Vejica" xfId="376" builtinId="3"/>
    <cellStyle name="Vejica [0] 2" xfId="223" xr:uid="{00000000-0005-0000-0000-000056010000}"/>
    <cellStyle name="Vejica [0] 3" xfId="228" xr:uid="{00000000-0005-0000-0000-000057010000}"/>
    <cellStyle name="Vejica [0] 4" xfId="234" xr:uid="{00000000-0005-0000-0000-000058010000}"/>
    <cellStyle name="Vejica 10" xfId="356" xr:uid="{00000000-0005-0000-0000-000059010000}"/>
    <cellStyle name="Vejica 11" xfId="362" xr:uid="{0195F6CE-0ADE-4727-85B7-045C8645EFFD}"/>
    <cellStyle name="Vejica 2" xfId="193" xr:uid="{00000000-0005-0000-0000-00005A010000}"/>
    <cellStyle name="Vejica 2 2" xfId="194" xr:uid="{00000000-0005-0000-0000-00005B010000}"/>
    <cellStyle name="Vejica 2 2 2" xfId="195" xr:uid="{00000000-0005-0000-0000-00005C010000}"/>
    <cellStyle name="Vejica 2 2 3" xfId="284" xr:uid="{00000000-0005-0000-0000-00005D010000}"/>
    <cellStyle name="Vejica 2 3" xfId="217" xr:uid="{00000000-0005-0000-0000-00005E010000}"/>
    <cellStyle name="Vejica 3" xfId="196" xr:uid="{00000000-0005-0000-0000-00005F010000}"/>
    <cellStyle name="Vejica 3 2" xfId="218" xr:uid="{00000000-0005-0000-0000-000060010000}"/>
    <cellStyle name="Vejica 3 3" xfId="285" xr:uid="{00000000-0005-0000-0000-000061010000}"/>
    <cellStyle name="Vejica 4" xfId="197" xr:uid="{00000000-0005-0000-0000-000062010000}"/>
    <cellStyle name="Vejica 4 2" xfId="286" xr:uid="{00000000-0005-0000-0000-000063010000}"/>
    <cellStyle name="Vejica 5" xfId="198" xr:uid="{00000000-0005-0000-0000-000064010000}"/>
    <cellStyle name="Vejica 6" xfId="199" xr:uid="{00000000-0005-0000-0000-000065010000}"/>
    <cellStyle name="Vejica 7" xfId="227" xr:uid="{00000000-0005-0000-0000-000066010000}"/>
    <cellStyle name="Vejica 8" xfId="233" xr:uid="{00000000-0005-0000-0000-000067010000}"/>
    <cellStyle name="Vejica 9" xfId="355" xr:uid="{00000000-0005-0000-0000-000068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Bo&#353;tjan/Downloads/Popis%2042%20(1801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ELOVNI/STUDIO%20NARIS/PROJEKTI%20DELOVNI/106-08%20-%20Livade/PZI/Na&#269;rt%204/Popis%20Na&#269;rt%204%20NN%20priklju&#269;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Vodovni material"/>
      <sheetName val="3. Razdelilniki"/>
      <sheetName val="4.TK"/>
      <sheetName val="5. Strelovod"/>
      <sheetName val="6. Domofon in KP"/>
      <sheetName val="7. Ostalo"/>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Gradbena dela"/>
      <sheetName val="ostalo"/>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2"/>
  <sheetViews>
    <sheetView workbookViewId="0">
      <selection activeCell="D44" sqref="D44"/>
    </sheetView>
  </sheetViews>
  <sheetFormatPr defaultRowHeight="13.2"/>
  <sheetData>
    <row r="12" ht="15" customHeigh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S105"/>
  <sheetViews>
    <sheetView view="pageBreakPreview" topLeftCell="A34" zoomScaleNormal="100" zoomScaleSheetLayoutView="100" workbookViewId="0">
      <selection activeCell="B56" sqref="B56:F56"/>
    </sheetView>
  </sheetViews>
  <sheetFormatPr defaultColWidth="9.109375" defaultRowHeight="13.2"/>
  <cols>
    <col min="1" max="1" width="4.33203125" style="105" customWidth="1"/>
    <col min="2" max="2" width="35" style="108" customWidth="1"/>
    <col min="3" max="3" width="6.88671875" style="109" customWidth="1"/>
    <col min="4" max="4" width="13.109375" style="110" customWidth="1"/>
    <col min="5" max="5" width="15.88671875" style="110" bestFit="1" customWidth="1"/>
    <col min="6" max="6" width="17" style="110" customWidth="1"/>
    <col min="7" max="7" width="9.109375" style="108" customWidth="1"/>
    <col min="8" max="8" width="28" style="108" customWidth="1"/>
    <col min="9" max="14" width="9.109375" style="108"/>
    <col min="15" max="15" width="45.5546875" style="108" customWidth="1"/>
    <col min="16" max="19" width="9.109375" style="108" hidden="1" customWidth="1"/>
    <col min="20" max="16384" width="9.109375" style="108"/>
  </cols>
  <sheetData>
    <row r="1" spans="1:8" s="111" customFormat="1" ht="13.5" customHeight="1">
      <c r="A1" s="104"/>
      <c r="B1" s="96" t="s">
        <v>9</v>
      </c>
      <c r="C1" s="97" t="s">
        <v>193</v>
      </c>
      <c r="D1" s="97"/>
      <c r="E1" s="97"/>
      <c r="F1" s="97"/>
      <c r="H1" s="97"/>
    </row>
    <row r="2" spans="1:8" s="111" customFormat="1" ht="13.5" customHeight="1">
      <c r="A2" s="104"/>
      <c r="B2" s="96"/>
      <c r="C2" s="97"/>
      <c r="D2" s="97"/>
      <c r="E2" s="97"/>
      <c r="F2" s="97"/>
      <c r="H2" s="97"/>
    </row>
    <row r="3" spans="1:8" s="111" customFormat="1" ht="13.5" customHeight="1">
      <c r="A3" s="104"/>
      <c r="B3" s="22" t="s">
        <v>15</v>
      </c>
      <c r="C3" s="464" t="s">
        <v>194</v>
      </c>
      <c r="D3" s="464"/>
      <c r="E3" s="464"/>
      <c r="F3" s="464"/>
      <c r="H3" s="97"/>
    </row>
    <row r="4" spans="1:8" s="111" customFormat="1">
      <c r="A4" s="104"/>
      <c r="B4" s="22" t="s">
        <v>16</v>
      </c>
      <c r="C4" s="464" t="s">
        <v>194</v>
      </c>
      <c r="D4" s="464"/>
      <c r="E4" s="464"/>
      <c r="F4" s="464"/>
      <c r="H4" s="97"/>
    </row>
    <row r="5" spans="1:8" s="111" customFormat="1" ht="13.5" customHeight="1">
      <c r="A5" s="104"/>
      <c r="B5" s="22" t="s">
        <v>17</v>
      </c>
      <c r="C5" s="465" t="s">
        <v>195</v>
      </c>
      <c r="D5" s="466"/>
      <c r="E5" s="466"/>
      <c r="F5" s="466"/>
      <c r="H5" s="97"/>
    </row>
    <row r="6" spans="1:8" s="111" customFormat="1" ht="13.5" customHeight="1">
      <c r="A6" s="104"/>
      <c r="B6" s="22" t="s">
        <v>0</v>
      </c>
      <c r="C6" s="467" t="s">
        <v>196</v>
      </c>
      <c r="D6" s="468"/>
      <c r="E6" s="468"/>
      <c r="F6" s="468"/>
      <c r="H6" s="30"/>
    </row>
    <row r="7" spans="1:8" s="111" customFormat="1" ht="13.5" customHeight="1">
      <c r="A7" s="104"/>
      <c r="B7" s="22"/>
      <c r="C7" s="97"/>
      <c r="D7" s="103"/>
      <c r="E7" s="103"/>
      <c r="F7" s="103"/>
    </row>
    <row r="8" spans="1:8" s="111" customFormat="1" ht="19.5" customHeight="1">
      <c r="A8" s="97"/>
      <c r="B8" s="97" t="s">
        <v>1</v>
      </c>
      <c r="C8" s="469" t="s">
        <v>197</v>
      </c>
      <c r="D8" s="469"/>
      <c r="E8" s="469"/>
      <c r="F8" s="469"/>
    </row>
    <row r="9" spans="1:8" s="111" customFormat="1" ht="23.25" customHeight="1">
      <c r="A9" s="105"/>
      <c r="B9" s="108"/>
      <c r="C9" s="469"/>
      <c r="D9" s="469"/>
      <c r="E9" s="469"/>
      <c r="F9" s="469"/>
    </row>
    <row r="10" spans="1:8" ht="13.5" customHeight="1"/>
    <row r="11" spans="1:8" ht="13.5" customHeight="1" thickBot="1"/>
    <row r="12" spans="1:8" ht="18.75" customHeight="1" thickTop="1">
      <c r="B12" s="456" t="s">
        <v>192</v>
      </c>
      <c r="C12" s="457"/>
      <c r="D12" s="457"/>
      <c r="E12" s="457"/>
      <c r="F12" s="458"/>
    </row>
    <row r="13" spans="1:8" ht="13.8" thickBot="1">
      <c r="B13" s="459"/>
      <c r="C13" s="460"/>
      <c r="D13" s="460"/>
      <c r="E13" s="460"/>
      <c r="F13" s="461"/>
    </row>
    <row r="14" spans="1:8" ht="13.5" customHeight="1" thickTop="1">
      <c r="B14" s="98"/>
    </row>
    <row r="15" spans="1:8" ht="15.6">
      <c r="A15" s="115"/>
      <c r="B15" s="99" t="s">
        <v>5</v>
      </c>
    </row>
    <row r="16" spans="1:8" s="22" customFormat="1">
      <c r="A16" s="100"/>
      <c r="B16" s="101"/>
      <c r="C16" s="102"/>
      <c r="D16" s="103"/>
      <c r="E16" s="103"/>
      <c r="F16" s="103"/>
    </row>
    <row r="17" spans="1:6" ht="13.5" customHeight="1">
      <c r="A17" s="106" t="s">
        <v>14</v>
      </c>
      <c r="B17" s="107" t="s">
        <v>25</v>
      </c>
    </row>
    <row r="18" spans="1:6" ht="13.5" customHeight="1">
      <c r="A18" s="106"/>
      <c r="B18" s="107"/>
    </row>
    <row r="19" spans="1:6" s="22" customFormat="1">
      <c r="A19" s="104" t="s">
        <v>23</v>
      </c>
      <c r="B19" s="22" t="str">
        <f>+A.PRIP_DEL!B4</f>
        <v>PRIPRAVLJALNA DELA</v>
      </c>
      <c r="C19" s="102"/>
      <c r="D19" s="103"/>
      <c r="E19" s="103" t="s">
        <v>6</v>
      </c>
      <c r="F19" s="103">
        <f>A.PRIP_DEL!F22</f>
        <v>0</v>
      </c>
    </row>
    <row r="20" spans="1:6" s="22" customFormat="1">
      <c r="A20" s="104" t="s">
        <v>19</v>
      </c>
      <c r="B20" s="22" t="str">
        <f>+'B.ZELENA INFRASTRUKTURA'!B2</f>
        <v>ZELENA INFRASTRUKTURA</v>
      </c>
      <c r="C20" s="102"/>
      <c r="D20" s="103"/>
      <c r="E20" s="103" t="s">
        <v>6</v>
      </c>
      <c r="F20" s="103">
        <f>'B.ZELENA INFRASTRUKTURA'!F86</f>
        <v>0</v>
      </c>
    </row>
    <row r="21" spans="1:6" s="22" customFormat="1">
      <c r="A21" s="104" t="s">
        <v>24</v>
      </c>
      <c r="B21" s="22" t="str">
        <f>+'C.GRADBENA DELA ZA ŽARNI ZID'!B2</f>
        <v>GRADBENA DELA ZA ŽARNI ZID</v>
      </c>
      <c r="C21" s="102"/>
      <c r="D21" s="103"/>
      <c r="E21" s="103" t="s">
        <v>6</v>
      </c>
      <c r="F21" s="103">
        <f>'C.GRADBENA DELA ZA ŽARNI ZID'!F45</f>
        <v>0</v>
      </c>
    </row>
    <row r="22" spans="1:6" s="22" customFormat="1">
      <c r="A22" s="104" t="s">
        <v>20</v>
      </c>
      <c r="B22" s="22" t="str">
        <f>+D.ZASADITEV!B2</f>
        <v>ZASADITEV</v>
      </c>
      <c r="C22" s="102"/>
      <c r="D22" s="103"/>
      <c r="E22" s="103" t="s">
        <v>6</v>
      </c>
      <c r="F22" s="103">
        <f>D.ZASADITEV!F73</f>
        <v>0</v>
      </c>
    </row>
    <row r="23" spans="1:6" s="22" customFormat="1">
      <c r="A23" s="104" t="s">
        <v>21</v>
      </c>
      <c r="B23" s="22" t="str">
        <f>+'E.URBANA OPREMA'!B2</f>
        <v>URBANA OPREMA</v>
      </c>
      <c r="C23" s="102"/>
      <c r="D23" s="103"/>
      <c r="E23" s="103" t="s">
        <v>6</v>
      </c>
      <c r="F23" s="103">
        <f>'E.URBANA OPREMA'!F21</f>
        <v>0</v>
      </c>
    </row>
    <row r="24" spans="1:6" s="22" customFormat="1">
      <c r="A24" s="104" t="s">
        <v>26</v>
      </c>
      <c r="B24" s="22" t="str">
        <f>+'F.VZDRŽEVANJE ZNOTRAJ GP'!B2</f>
        <v>VZDRŽEVANJE ZNOTRAJ GP - S5</v>
      </c>
      <c r="C24" s="102"/>
      <c r="D24" s="103"/>
      <c r="E24" s="103" t="s">
        <v>6</v>
      </c>
      <c r="F24" s="103">
        <f>'F.VZDRŽEVANJE ZNOTRAJ GP'!F13</f>
        <v>0</v>
      </c>
    </row>
    <row r="25" spans="1:6" s="22" customFormat="1">
      <c r="A25" s="104" t="s">
        <v>27</v>
      </c>
      <c r="B25" s="22" t="str">
        <f>+'G.VZDRŽEVANJE IZVEN GP '!B2</f>
        <v>VZDRŽEVANJE IZVEN GD</v>
      </c>
      <c r="C25" s="102"/>
      <c r="D25" s="103"/>
      <c r="E25" s="103" t="s">
        <v>6</v>
      </c>
      <c r="F25" s="103">
        <f>'G.VZDRŽEVANJE IZVEN GP '!F50</f>
        <v>0</v>
      </c>
    </row>
    <row r="26" spans="1:6" s="22" customFormat="1">
      <c r="A26" s="22" t="s">
        <v>293</v>
      </c>
      <c r="B26" s="22" t="s">
        <v>372</v>
      </c>
      <c r="C26" s="102"/>
      <c r="D26" s="103"/>
      <c r="E26" s="103" t="s">
        <v>6</v>
      </c>
      <c r="F26" s="103">
        <f>'H.JUŽNI PARK'!F76</f>
        <v>0</v>
      </c>
    </row>
    <row r="27" spans="1:6" s="22" customFormat="1">
      <c r="A27" s="22" t="s">
        <v>14</v>
      </c>
      <c r="B27" s="22" t="s">
        <v>370</v>
      </c>
      <c r="C27" s="102"/>
      <c r="D27" s="103"/>
      <c r="E27" s="103" t="s">
        <v>6</v>
      </c>
      <c r="F27" s="103">
        <f>'I.STROJNE INSTALACIJE'!H94</f>
        <v>0</v>
      </c>
    </row>
    <row r="28" spans="1:6" s="22" customFormat="1">
      <c r="A28" s="22" t="s">
        <v>373</v>
      </c>
      <c r="B28" s="22" t="s">
        <v>374</v>
      </c>
      <c r="C28" s="102"/>
      <c r="D28" s="103"/>
      <c r="E28" s="103" t="s">
        <v>6</v>
      </c>
      <c r="F28" s="103">
        <f>'J.ELEKTRO INSTALACIJE REK.'!D21</f>
        <v>0</v>
      </c>
    </row>
    <row r="29" spans="1:6" s="22" customFormat="1">
      <c r="A29" s="104" t="s">
        <v>477</v>
      </c>
      <c r="B29" s="22" t="s">
        <v>371</v>
      </c>
      <c r="C29" s="102"/>
      <c r="D29" s="103"/>
      <c r="E29" s="103" t="s">
        <v>6</v>
      </c>
      <c r="F29" s="103">
        <f>'K. PID IN PROJEKTANTSKI NADZOR'!F8</f>
        <v>0</v>
      </c>
    </row>
    <row r="30" spans="1:6" s="22" customFormat="1">
      <c r="B30" s="116" t="s">
        <v>504</v>
      </c>
      <c r="C30" s="102"/>
      <c r="D30" s="103"/>
      <c r="E30" s="103"/>
      <c r="F30" s="103"/>
    </row>
    <row r="31" spans="1:6" s="22" customFormat="1">
      <c r="A31" s="104"/>
      <c r="C31" s="102"/>
      <c r="D31" s="103"/>
      <c r="E31" s="103"/>
      <c r="F31" s="103"/>
    </row>
    <row r="32" spans="1:6" s="22" customFormat="1">
      <c r="A32" s="104" t="s">
        <v>176</v>
      </c>
      <c r="B32" s="22" t="s">
        <v>467</v>
      </c>
      <c r="C32" s="102"/>
      <c r="D32" s="103"/>
      <c r="E32" s="167">
        <v>0.1</v>
      </c>
      <c r="F32" s="103">
        <f>SUM(F19:F30)*E32</f>
        <v>0</v>
      </c>
    </row>
    <row r="33" spans="1:6" s="22" customFormat="1" ht="13.8" thickBot="1">
      <c r="A33" s="104"/>
      <c r="C33" s="102"/>
      <c r="D33" s="103"/>
      <c r="E33" s="103"/>
      <c r="F33" s="103"/>
    </row>
    <row r="34" spans="1:6" s="22" customFormat="1" ht="13.8" thickBot="1">
      <c r="A34" s="173"/>
      <c r="B34" s="174" t="s">
        <v>218</v>
      </c>
      <c r="C34" s="175"/>
      <c r="D34" s="176"/>
      <c r="E34" s="176" t="s">
        <v>6</v>
      </c>
      <c r="F34" s="177">
        <f>SUM(F19:F32)</f>
        <v>0</v>
      </c>
    </row>
    <row r="35" spans="1:6" s="22" customFormat="1">
      <c r="A35" s="104"/>
      <c r="C35" s="102"/>
      <c r="D35" s="103"/>
      <c r="E35" s="103"/>
      <c r="F35" s="103"/>
    </row>
    <row r="36" spans="1:6" s="22" customFormat="1">
      <c r="A36" s="105"/>
      <c r="B36" s="22" t="s">
        <v>219</v>
      </c>
      <c r="C36" s="102"/>
      <c r="D36" s="103"/>
      <c r="E36" s="103" t="s">
        <v>6</v>
      </c>
      <c r="F36" s="103">
        <f>+F34*0.22</f>
        <v>0</v>
      </c>
    </row>
    <row r="37" spans="1:6" s="22" customFormat="1" ht="13.8" thickBot="1">
      <c r="A37" s="104"/>
      <c r="C37" s="102"/>
      <c r="D37" s="103"/>
      <c r="E37" s="103"/>
      <c r="F37" s="103"/>
    </row>
    <row r="38" spans="1:6" s="22" customFormat="1" ht="13.8" thickBot="1">
      <c r="A38" s="168"/>
      <c r="B38" s="169" t="s">
        <v>177</v>
      </c>
      <c r="C38" s="170"/>
      <c r="D38" s="171"/>
      <c r="E38" s="171" t="s">
        <v>6</v>
      </c>
      <c r="F38" s="172">
        <f>+F34+F36</f>
        <v>0</v>
      </c>
    </row>
    <row r="39" spans="1:6" s="22" customFormat="1">
      <c r="A39" s="104"/>
      <c r="C39" s="102"/>
      <c r="D39" s="103"/>
      <c r="E39" s="103"/>
      <c r="F39" s="103"/>
    </row>
    <row r="40" spans="1:6" s="22" customFormat="1" hidden="1">
      <c r="A40" s="104"/>
      <c r="C40" s="102"/>
      <c r="D40" s="103"/>
      <c r="E40" s="103"/>
      <c r="F40" s="103"/>
    </row>
    <row r="41" spans="1:6" s="23" customFormat="1">
      <c r="A41" s="113"/>
      <c r="C41" s="95"/>
      <c r="D41" s="114"/>
      <c r="E41" s="95"/>
      <c r="F41" s="25"/>
    </row>
    <row r="43" spans="1:6" ht="17.399999999999999">
      <c r="B43" s="98" t="s">
        <v>28</v>
      </c>
    </row>
    <row r="44" spans="1:6" ht="17.399999999999999">
      <c r="B44" s="98"/>
    </row>
    <row r="45" spans="1:6">
      <c r="B45" s="470" t="s">
        <v>29</v>
      </c>
      <c r="C45" s="471"/>
      <c r="D45" s="471"/>
      <c r="E45" s="471"/>
      <c r="F45" s="471"/>
    </row>
    <row r="46" spans="1:6" ht="23.25" customHeight="1">
      <c r="B46" s="471"/>
      <c r="C46" s="471"/>
      <c r="D46" s="471"/>
      <c r="E46" s="471"/>
      <c r="F46" s="471"/>
    </row>
    <row r="47" spans="1:6" ht="17.399999999999999">
      <c r="B47" s="98"/>
    </row>
    <row r="48" spans="1:6" customFormat="1" ht="27" customHeight="1">
      <c r="A48" s="132">
        <v>1</v>
      </c>
      <c r="B48" s="472" t="s">
        <v>178</v>
      </c>
      <c r="C48" s="472"/>
      <c r="D48" s="472"/>
      <c r="E48" s="472"/>
      <c r="F48" s="472"/>
    </row>
    <row r="49" spans="1:6" customFormat="1">
      <c r="A49" s="132"/>
      <c r="B49" s="11"/>
      <c r="C49" s="11"/>
      <c r="D49" s="11"/>
      <c r="E49" s="11"/>
      <c r="F49" s="11"/>
    </row>
    <row r="50" spans="1:6" customFormat="1" ht="69.599999999999994" customHeight="1">
      <c r="A50" s="132">
        <f>A48+1</f>
        <v>2</v>
      </c>
      <c r="B50" s="473" t="s">
        <v>179</v>
      </c>
      <c r="C50" s="473"/>
      <c r="D50" s="473"/>
      <c r="E50" s="473"/>
      <c r="F50" s="473"/>
    </row>
    <row r="51" spans="1:6" customFormat="1" ht="12.75" customHeight="1">
      <c r="A51" s="132"/>
      <c r="B51" s="178"/>
      <c r="C51" s="179"/>
      <c r="D51" s="180"/>
      <c r="E51" s="180"/>
      <c r="F51" s="180"/>
    </row>
    <row r="52" spans="1:6" customFormat="1" ht="51" customHeight="1">
      <c r="A52" s="132">
        <f>A50+1</f>
        <v>3</v>
      </c>
      <c r="B52" s="474" t="s">
        <v>180</v>
      </c>
      <c r="C52" s="474"/>
      <c r="D52" s="474"/>
      <c r="E52" s="474"/>
      <c r="F52" s="474"/>
    </row>
    <row r="53" spans="1:6" customFormat="1">
      <c r="A53" s="2"/>
      <c r="B53" s="2"/>
      <c r="C53" s="181"/>
      <c r="D53" s="182"/>
      <c r="E53" s="182"/>
      <c r="F53" s="182"/>
    </row>
    <row r="54" spans="1:6" customFormat="1" ht="24.75" customHeight="1">
      <c r="A54" s="132">
        <f>A52+1</f>
        <v>4</v>
      </c>
      <c r="B54" s="455" t="s">
        <v>181</v>
      </c>
      <c r="C54" s="455"/>
      <c r="D54" s="455"/>
      <c r="E54" s="455"/>
      <c r="F54" s="455"/>
    </row>
    <row r="55" spans="1:6" customFormat="1">
      <c r="A55" s="2"/>
      <c r="B55" s="2"/>
      <c r="C55" s="181"/>
      <c r="D55" s="182"/>
      <c r="E55" s="182"/>
      <c r="F55" s="182"/>
    </row>
    <row r="56" spans="1:6" customFormat="1" ht="82.5" customHeight="1">
      <c r="A56" s="132">
        <f>A54+1</f>
        <v>5</v>
      </c>
      <c r="B56" s="455" t="s">
        <v>182</v>
      </c>
      <c r="C56" s="455"/>
      <c r="D56" s="455"/>
      <c r="E56" s="455"/>
      <c r="F56" s="455"/>
    </row>
    <row r="57" spans="1:6" customFormat="1">
      <c r="A57" s="2"/>
      <c r="B57" s="2"/>
      <c r="C57" s="181"/>
      <c r="D57" s="182"/>
      <c r="E57" s="182"/>
      <c r="F57" s="182"/>
    </row>
    <row r="58" spans="1:6" customFormat="1" ht="25.5" customHeight="1">
      <c r="A58" s="132">
        <f>A56+1</f>
        <v>6</v>
      </c>
      <c r="B58" s="455" t="s">
        <v>183</v>
      </c>
      <c r="C58" s="455"/>
      <c r="D58" s="455"/>
      <c r="E58" s="455"/>
      <c r="F58" s="455"/>
    </row>
    <row r="59" spans="1:6" customFormat="1">
      <c r="A59" s="2"/>
      <c r="B59" s="2"/>
      <c r="C59" s="181"/>
      <c r="D59" s="182"/>
      <c r="E59" s="182"/>
      <c r="F59" s="182"/>
    </row>
    <row r="60" spans="1:6" customFormat="1" ht="13.2" customHeight="1">
      <c r="A60" s="132">
        <f>A58+1</f>
        <v>7</v>
      </c>
      <c r="B60" s="455" t="s">
        <v>184</v>
      </c>
      <c r="C60" s="455"/>
      <c r="D60" s="455"/>
      <c r="E60" s="455"/>
      <c r="F60" s="455"/>
    </row>
    <row r="61" spans="1:6" customFormat="1">
      <c r="A61" s="2"/>
      <c r="B61" s="2"/>
      <c r="C61" s="181"/>
      <c r="D61" s="182"/>
      <c r="E61" s="182"/>
      <c r="F61" s="182"/>
    </row>
    <row r="62" spans="1:6" customFormat="1" ht="47.4" customHeight="1">
      <c r="A62" s="132">
        <f>A60+1</f>
        <v>8</v>
      </c>
      <c r="B62" s="455" t="s">
        <v>185</v>
      </c>
      <c r="C62" s="455"/>
      <c r="D62" s="455"/>
      <c r="E62" s="455"/>
      <c r="F62" s="455"/>
    </row>
    <row r="63" spans="1:6" customFormat="1">
      <c r="A63" s="2"/>
      <c r="B63" s="2"/>
      <c r="C63" s="181"/>
      <c r="D63" s="182"/>
      <c r="E63" s="182"/>
      <c r="F63" s="182"/>
    </row>
    <row r="64" spans="1:6" customFormat="1" ht="55.95" customHeight="1">
      <c r="A64" s="132">
        <f>A62+1</f>
        <v>9</v>
      </c>
      <c r="B64" s="455" t="s">
        <v>186</v>
      </c>
      <c r="C64" s="455"/>
      <c r="D64" s="455"/>
      <c r="E64" s="455"/>
      <c r="F64" s="455"/>
    </row>
    <row r="65" spans="1:6" customFormat="1">
      <c r="A65" s="2"/>
      <c r="B65" s="2"/>
      <c r="C65" s="181"/>
      <c r="D65" s="182"/>
      <c r="E65" s="182"/>
      <c r="F65" s="182"/>
    </row>
    <row r="66" spans="1:6" customFormat="1" ht="191.4" customHeight="1">
      <c r="A66" s="132">
        <f>A64+1</f>
        <v>10</v>
      </c>
      <c r="B66" s="455" t="s">
        <v>187</v>
      </c>
      <c r="C66" s="455"/>
      <c r="D66" s="455"/>
      <c r="E66" s="455"/>
      <c r="F66" s="455"/>
    </row>
    <row r="67" spans="1:6" customFormat="1">
      <c r="A67" s="2"/>
      <c r="B67" s="2"/>
      <c r="C67" s="181"/>
      <c r="D67" s="182"/>
      <c r="E67" s="182"/>
      <c r="F67" s="182"/>
    </row>
    <row r="68" spans="1:6" customFormat="1" ht="289.5" customHeight="1">
      <c r="A68" s="132"/>
      <c r="B68" s="455" t="s">
        <v>35</v>
      </c>
      <c r="C68" s="455"/>
      <c r="D68" s="455"/>
      <c r="E68" s="455"/>
      <c r="F68" s="455"/>
    </row>
    <row r="69" spans="1:6" customFormat="1">
      <c r="A69" s="2"/>
      <c r="B69" s="28"/>
      <c r="C69" s="9"/>
      <c r="D69" s="3"/>
      <c r="E69" s="3"/>
      <c r="F69" s="3"/>
    </row>
    <row r="70" spans="1:6" customFormat="1" ht="134.25" customHeight="1">
      <c r="A70" s="132"/>
      <c r="B70" s="455" t="s">
        <v>36</v>
      </c>
      <c r="C70" s="455"/>
      <c r="D70" s="455"/>
      <c r="E70" s="455"/>
      <c r="F70" s="455"/>
    </row>
    <row r="71" spans="1:6" customFormat="1">
      <c r="A71" s="2"/>
      <c r="B71" s="28"/>
      <c r="C71" s="9"/>
      <c r="D71" s="3"/>
      <c r="E71" s="3"/>
      <c r="F71" s="3"/>
    </row>
    <row r="72" spans="1:6" customFormat="1" ht="278.25" customHeight="1">
      <c r="A72" s="132"/>
      <c r="B72" s="455" t="s">
        <v>158</v>
      </c>
      <c r="C72" s="455"/>
      <c r="D72" s="455"/>
      <c r="E72" s="455"/>
      <c r="F72" s="455"/>
    </row>
    <row r="73" spans="1:6" customFormat="1">
      <c r="A73" s="2"/>
      <c r="B73" s="28"/>
      <c r="C73" s="9"/>
      <c r="D73" s="3"/>
      <c r="E73" s="3"/>
      <c r="F73" s="3"/>
    </row>
    <row r="74" spans="1:6" customFormat="1" ht="268.5" customHeight="1">
      <c r="A74" s="132"/>
      <c r="B74" s="455" t="s">
        <v>159</v>
      </c>
      <c r="C74" s="455"/>
      <c r="D74" s="455"/>
      <c r="E74" s="455"/>
      <c r="F74" s="455"/>
    </row>
    <row r="75" spans="1:6" customFormat="1">
      <c r="A75" s="2"/>
      <c r="B75" s="28"/>
      <c r="C75" s="9"/>
      <c r="D75" s="3"/>
      <c r="E75" s="3"/>
      <c r="F75" s="3"/>
    </row>
    <row r="76" spans="1:6" customFormat="1" ht="212.25" customHeight="1">
      <c r="A76" s="132"/>
      <c r="B76" s="455" t="s">
        <v>37</v>
      </c>
      <c r="C76" s="455"/>
      <c r="D76" s="455"/>
      <c r="E76" s="455"/>
      <c r="F76" s="455"/>
    </row>
    <row r="77" spans="1:6" customFormat="1">
      <c r="A77" s="2"/>
      <c r="B77" s="28"/>
      <c r="C77" s="9"/>
      <c r="D77" s="3"/>
      <c r="E77" s="3"/>
      <c r="F77" s="3"/>
    </row>
    <row r="78" spans="1:6" customFormat="1" ht="141.6" customHeight="1">
      <c r="A78" s="132"/>
      <c r="B78" s="455" t="s">
        <v>38</v>
      </c>
      <c r="C78" s="455"/>
      <c r="D78" s="455"/>
      <c r="E78" s="455"/>
      <c r="F78" s="455"/>
    </row>
    <row r="79" spans="1:6" customFormat="1">
      <c r="A79" s="2"/>
      <c r="B79" s="28"/>
      <c r="C79" s="9"/>
      <c r="D79" s="3"/>
      <c r="E79" s="3"/>
      <c r="F79" s="3"/>
    </row>
    <row r="80" spans="1:6" customFormat="1" ht="93" customHeight="1">
      <c r="A80" s="132"/>
      <c r="B80" s="455" t="s">
        <v>30</v>
      </c>
      <c r="C80" s="455"/>
      <c r="D80" s="455"/>
      <c r="E80" s="455"/>
      <c r="F80" s="455"/>
    </row>
    <row r="81" spans="1:6" customFormat="1">
      <c r="A81" s="2"/>
      <c r="B81" s="28"/>
      <c r="C81" s="9"/>
      <c r="D81" s="3"/>
      <c r="E81" s="3"/>
      <c r="F81" s="3"/>
    </row>
    <row r="82" spans="1:6" customFormat="1" ht="108" customHeight="1">
      <c r="A82" s="132"/>
      <c r="B82" s="455" t="s">
        <v>39</v>
      </c>
      <c r="C82" s="455"/>
      <c r="D82" s="455"/>
      <c r="E82" s="455"/>
      <c r="F82" s="455"/>
    </row>
    <row r="83" spans="1:6" customFormat="1">
      <c r="A83" s="2"/>
      <c r="B83" s="28"/>
      <c r="C83" s="9"/>
      <c r="D83" s="3"/>
      <c r="E83" s="3"/>
      <c r="F83" s="3"/>
    </row>
    <row r="84" spans="1:6" customFormat="1" ht="201" customHeight="1">
      <c r="A84" s="132">
        <v>11</v>
      </c>
      <c r="B84" s="455" t="s">
        <v>31</v>
      </c>
      <c r="C84" s="455"/>
      <c r="D84" s="455"/>
      <c r="E84" s="455"/>
      <c r="F84" s="455"/>
    </row>
    <row r="85" spans="1:6" customFormat="1">
      <c r="A85" s="2"/>
      <c r="B85" s="28"/>
      <c r="C85" s="9"/>
      <c r="D85" s="3"/>
      <c r="E85" s="3"/>
      <c r="F85" s="3"/>
    </row>
    <row r="86" spans="1:6" customFormat="1" ht="307.2" customHeight="1">
      <c r="A86" s="132">
        <f>A84+1</f>
        <v>12</v>
      </c>
      <c r="B86" s="455" t="s">
        <v>160</v>
      </c>
      <c r="C86" s="455"/>
      <c r="D86" s="455"/>
      <c r="E86" s="455"/>
      <c r="F86" s="455"/>
    </row>
    <row r="87" spans="1:6" customFormat="1">
      <c r="A87" s="2"/>
      <c r="B87" s="28"/>
      <c r="C87" s="9"/>
      <c r="D87" s="3"/>
      <c r="E87" s="3"/>
      <c r="F87" s="3"/>
    </row>
    <row r="88" spans="1:6" customFormat="1" ht="62.4" customHeight="1">
      <c r="A88" s="132">
        <f>A86+1</f>
        <v>13</v>
      </c>
      <c r="B88" s="455" t="s">
        <v>32</v>
      </c>
      <c r="C88" s="455"/>
      <c r="D88" s="455"/>
      <c r="E88" s="455"/>
      <c r="F88" s="455"/>
    </row>
    <row r="89" spans="1:6" customFormat="1">
      <c r="A89" s="2"/>
      <c r="B89" s="28"/>
      <c r="C89" s="9"/>
      <c r="D89" s="3"/>
      <c r="E89" s="3"/>
      <c r="F89" s="3"/>
    </row>
    <row r="90" spans="1:6" customFormat="1" ht="152.25" customHeight="1">
      <c r="A90" s="132">
        <f>A88+1</f>
        <v>14</v>
      </c>
      <c r="B90" s="455" t="s">
        <v>33</v>
      </c>
      <c r="C90" s="455"/>
      <c r="D90" s="455"/>
      <c r="E90" s="455"/>
      <c r="F90" s="455"/>
    </row>
    <row r="91" spans="1:6" customFormat="1">
      <c r="A91" s="2"/>
      <c r="B91" s="28"/>
      <c r="C91" s="9"/>
      <c r="D91" s="3"/>
      <c r="E91" s="3"/>
      <c r="F91" s="3"/>
    </row>
    <row r="92" spans="1:6" customFormat="1" ht="147.75" customHeight="1">
      <c r="A92" s="132">
        <f>A90+1</f>
        <v>15</v>
      </c>
      <c r="B92" s="455" t="s">
        <v>161</v>
      </c>
      <c r="C92" s="455"/>
      <c r="D92" s="455"/>
      <c r="E92" s="455"/>
      <c r="F92" s="455"/>
    </row>
    <row r="93" spans="1:6" customFormat="1">
      <c r="A93" s="2"/>
      <c r="B93" s="28"/>
      <c r="C93" s="9"/>
      <c r="D93" s="3"/>
      <c r="E93" s="3"/>
      <c r="F93" s="3"/>
    </row>
    <row r="94" spans="1:6" customFormat="1" ht="117.6" customHeight="1">
      <c r="A94" s="132">
        <f>A92+1</f>
        <v>16</v>
      </c>
      <c r="B94" s="455" t="s">
        <v>162</v>
      </c>
      <c r="C94" s="455"/>
      <c r="D94" s="455"/>
      <c r="E94" s="455"/>
      <c r="F94" s="455"/>
    </row>
    <row r="95" spans="1:6" customFormat="1">
      <c r="A95" s="2"/>
      <c r="B95" s="28"/>
      <c r="C95" s="9"/>
      <c r="D95" s="3"/>
      <c r="E95" s="3"/>
      <c r="F95" s="3"/>
    </row>
    <row r="96" spans="1:6" customFormat="1" ht="13.2" customHeight="1">
      <c r="A96" s="132">
        <f>A94+1</f>
        <v>17</v>
      </c>
      <c r="B96" s="455" t="s">
        <v>34</v>
      </c>
      <c r="C96" s="455"/>
      <c r="D96" s="455"/>
      <c r="E96" s="455"/>
      <c r="F96" s="455"/>
    </row>
    <row r="97" spans="1:6" customFormat="1">
      <c r="A97" s="2"/>
      <c r="B97" s="28"/>
      <c r="C97" s="9"/>
      <c r="D97" s="3"/>
      <c r="E97" s="3"/>
      <c r="F97" s="3"/>
    </row>
    <row r="98" spans="1:6" customFormat="1" ht="90.6" customHeight="1">
      <c r="A98" s="132">
        <f>+A96+1</f>
        <v>18</v>
      </c>
      <c r="B98" s="455" t="s">
        <v>40</v>
      </c>
      <c r="C98" s="455"/>
      <c r="D98" s="455"/>
      <c r="E98" s="455"/>
      <c r="F98" s="455"/>
    </row>
    <row r="99" spans="1:6" customFormat="1">
      <c r="A99" s="2"/>
      <c r="B99" s="28"/>
      <c r="C99" s="9"/>
      <c r="D99" s="3"/>
      <c r="E99" s="3"/>
      <c r="F99" s="3"/>
    </row>
    <row r="100" spans="1:6" s="184" customFormat="1">
      <c r="A100" s="183"/>
      <c r="C100" s="185"/>
      <c r="D100" s="186"/>
      <c r="E100" s="185"/>
      <c r="F100" s="187"/>
    </row>
    <row r="101" spans="1:6" customFormat="1">
      <c r="A101" s="2"/>
      <c r="B101" s="184" t="s">
        <v>503</v>
      </c>
      <c r="C101" s="9"/>
      <c r="D101" s="462"/>
      <c r="E101" s="463"/>
      <c r="F101" s="463"/>
    </row>
    <row r="102" spans="1:6" customFormat="1" ht="13.5" customHeight="1">
      <c r="A102" s="2"/>
      <c r="B102" s="28"/>
      <c r="C102" s="9"/>
      <c r="D102" s="9"/>
      <c r="E102" s="188"/>
      <c r="F102" s="188"/>
    </row>
    <row r="103" spans="1:6" customFormat="1" ht="13.5" customHeight="1">
      <c r="A103" s="132"/>
      <c r="C103" s="15"/>
      <c r="D103" s="1"/>
      <c r="E103" s="1"/>
      <c r="F103" s="1"/>
    </row>
    <row r="104" spans="1:6" ht="13.5" customHeight="1"/>
    <row r="105" spans="1:6" ht="13.5" hidden="1" customHeight="1"/>
  </sheetData>
  <customSheetViews>
    <customSheetView guid="{27BE20E6-0C78-4BEB-8BD6-F8F0563DA3E6}"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1"/>
      <headerFooter alignWithMargins="0">
        <oddHeader>&amp;C&amp;G</oddHeader>
        <oddFooter>&amp;C &amp;"Arial CE,Krepko"&amp;P&amp;"Arial CE,Običajno" &amp;8od &amp;N&amp;R&amp;"Arial CE,Krepko"&amp;8&amp;A</oddFooter>
      </headerFooter>
    </customSheetView>
    <customSheetView guid="{9CDC73AE-A062-4C7A-916D-274EAB3E64FF}" showPageBreaks="1" printArea="1" hiddenColumns="1" view="pageBreakPreview" topLeftCell="A103">
      <selection activeCell="C121" sqref="C121"/>
      <rowBreaks count="1" manualBreakCount="1">
        <brk id="90" max="16383" man="1"/>
      </rowBreaks>
      <pageMargins left="1.1417322834645669" right="0.19685039370078741" top="0.78740157480314965" bottom="0.6692913385826772" header="0.19685039370078741" footer="0.19685039370078741"/>
      <pageSetup paperSize="9" scale="95" orientation="portrait" r:id="rId2"/>
      <headerFooter alignWithMargins="0">
        <oddHeader>&amp;C&amp;G</oddHeader>
        <oddFooter>&amp;C &amp;"Arial CE,Krepko"&amp;P&amp;"Arial CE,Običajno" &amp;8od &amp;N&amp;R&amp;"Arial CE,Krepko"&amp;8&amp;A</oddFooter>
      </headerFooter>
    </customSheetView>
    <customSheetView guid="{E93DA645-8D9C-4A06-B45A-37D792EED4DD}" showPageBreaks="1" printArea="1" hiddenColumns="1" view="pageBreakPreview" topLeftCell="A118">
      <selection activeCell="F128" sqref="F128"/>
      <rowBreaks count="1" manualBreakCount="1">
        <brk id="90" max="16383" man="1"/>
      </rowBreaks>
      <pageMargins left="1.1417322834645669" right="0.19685039370078741" top="0.78740157480314965" bottom="0.6692913385826772" header="0.19685039370078741" footer="0.19685039370078741"/>
      <pageSetup paperSize="9" scale="95" orientation="portrait" r:id="rId3"/>
      <headerFooter alignWithMargins="0">
        <oddHeader>&amp;C&amp;G</oddHeader>
        <oddFooter>&amp;C &amp;"Arial CE,Krepko"&amp;P&amp;"Arial CE,Običajno" &amp;8od &amp;N&amp;R&amp;"Arial CE,Krepko"&amp;8&amp;A</oddFooter>
      </headerFooter>
    </customSheetView>
    <customSheetView guid="{E150F76E-9CE1-463C-9EA4-0D889E278525}" showPageBreaks="1" printArea="1" hiddenColumns="1" view="pageBreakPreview" topLeftCell="A103">
      <selection activeCell="F130" sqref="F130"/>
      <rowBreaks count="1" manualBreakCount="1">
        <brk id="90" max="16383" man="1"/>
      </rowBreaks>
      <pageMargins left="1.1417322834645669" right="0.19685039370078741" top="0.78740157480314965" bottom="0.6692913385826772" header="0.19685039370078741" footer="0.19685039370078741"/>
      <pageSetup paperSize="9" scale="95" orientation="portrait" r:id="rId4"/>
      <headerFooter alignWithMargins="0">
        <oddHeader>&amp;C&amp;G</oddHeader>
        <oddFooter>&amp;C &amp;"Arial CE,Krepko"&amp;P&amp;"Arial CE,Običajno" &amp;8od &amp;N&amp;R&amp;"Arial CE,Krepko"&amp;8&amp;A</oddFooter>
      </headerFooter>
    </customSheetView>
  </customSheetViews>
  <mergeCells count="34">
    <mergeCell ref="B12:F13"/>
    <mergeCell ref="B96:F96"/>
    <mergeCell ref="D101:F101"/>
    <mergeCell ref="C3:F3"/>
    <mergeCell ref="C4:F4"/>
    <mergeCell ref="B98:F98"/>
    <mergeCell ref="C5:F5"/>
    <mergeCell ref="C6:F6"/>
    <mergeCell ref="C8:F9"/>
    <mergeCell ref="B45:F46"/>
    <mergeCell ref="B48:F48"/>
    <mergeCell ref="B50:F50"/>
    <mergeCell ref="B52:F52"/>
    <mergeCell ref="B54:F54"/>
    <mergeCell ref="B56:F56"/>
    <mergeCell ref="B58:F58"/>
    <mergeCell ref="B60:F60"/>
    <mergeCell ref="B62:F62"/>
    <mergeCell ref="B64:F64"/>
    <mergeCell ref="B66:F66"/>
    <mergeCell ref="B68:F68"/>
    <mergeCell ref="B70:F70"/>
    <mergeCell ref="B72:F72"/>
    <mergeCell ref="B74:F74"/>
    <mergeCell ref="B76:F76"/>
    <mergeCell ref="B78:F78"/>
    <mergeCell ref="B90:F90"/>
    <mergeCell ref="B92:F92"/>
    <mergeCell ref="B94:F94"/>
    <mergeCell ref="B80:F80"/>
    <mergeCell ref="B82:F82"/>
    <mergeCell ref="B84:F84"/>
    <mergeCell ref="B86:F86"/>
    <mergeCell ref="B88:F88"/>
  </mergeCells>
  <phoneticPr fontId="37" type="noConversion"/>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6" manualBreakCount="6">
    <brk id="42" max="5" man="1"/>
    <brk id="65" max="5" man="1"/>
    <brk id="71" max="5" man="1"/>
    <brk id="75" max="5" man="1"/>
    <brk id="81" max="5" man="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F50F-6BD3-4957-B52F-7DCA25D3389D}">
  <sheetPr>
    <tabColor rgb="FFFFC000"/>
  </sheetPr>
  <dimension ref="A1:O23"/>
  <sheetViews>
    <sheetView view="pageBreakPreview" zoomScaleNormal="100" zoomScaleSheetLayoutView="100" workbookViewId="0">
      <selection activeCell="E18" sqref="E18"/>
    </sheetView>
  </sheetViews>
  <sheetFormatPr defaultColWidth="8.6640625" defaultRowHeight="13.2"/>
  <cols>
    <col min="1" max="1" width="4.33203125" style="132" customWidth="1"/>
    <col min="2" max="2" width="40.88671875" customWidth="1"/>
    <col min="3" max="3" width="5.44140625" style="15" customWidth="1"/>
    <col min="4" max="4" width="8.6640625" style="1" customWidth="1"/>
    <col min="5" max="5" width="12.6640625" style="1" customWidth="1"/>
    <col min="6" max="6" width="19.6640625" style="1" customWidth="1"/>
    <col min="11" max="11" width="45.5546875" customWidth="1"/>
    <col min="12" max="15" width="9.109375" hidden="1" customWidth="1"/>
  </cols>
  <sheetData>
    <row r="1" spans="1:6" ht="15">
      <c r="A1" s="118"/>
      <c r="B1" s="17"/>
      <c r="C1" s="15" t="s">
        <v>4</v>
      </c>
      <c r="D1" s="119" t="s">
        <v>2</v>
      </c>
      <c r="E1" s="119" t="s">
        <v>10</v>
      </c>
      <c r="F1" s="119" t="s">
        <v>3</v>
      </c>
    </row>
    <row r="2" spans="1:6" ht="12.75" customHeight="1">
      <c r="A2" s="120" t="s">
        <v>14</v>
      </c>
      <c r="B2" s="121" t="s">
        <v>25</v>
      </c>
      <c r="D2" s="119"/>
      <c r="E2" s="119"/>
      <c r="F2" s="119"/>
    </row>
    <row r="3" spans="1:6" ht="12.75" customHeight="1">
      <c r="A3" s="118"/>
      <c r="B3" s="17"/>
      <c r="D3" s="119"/>
      <c r="E3" s="119"/>
      <c r="F3" s="119"/>
    </row>
    <row r="4" spans="1:6" ht="12.75" customHeight="1">
      <c r="A4" s="105" t="s">
        <v>23</v>
      </c>
      <c r="B4" s="108" t="s">
        <v>163</v>
      </c>
      <c r="C4" s="122"/>
      <c r="D4" s="123"/>
      <c r="E4" s="123"/>
      <c r="F4" s="123"/>
    </row>
    <row r="5" spans="1:6" ht="12.75" customHeight="1">
      <c r="A5" s="118"/>
      <c r="B5" s="16"/>
    </row>
    <row r="6" spans="1:6" ht="52.8">
      <c r="A6" s="124">
        <v>1</v>
      </c>
      <c r="B6" s="10" t="s">
        <v>198</v>
      </c>
      <c r="C6" s="15" t="s">
        <v>41</v>
      </c>
      <c r="D6" s="1">
        <v>1</v>
      </c>
      <c r="E6" s="21"/>
      <c r="F6" s="1">
        <f>+D6*E6</f>
        <v>0</v>
      </c>
    </row>
    <row r="7" spans="1:6" ht="12.75" customHeight="1">
      <c r="A7" s="118"/>
      <c r="B7" s="16"/>
    </row>
    <row r="8" spans="1:6" ht="52.8">
      <c r="A8" s="124">
        <f>+A6+1</f>
        <v>2</v>
      </c>
      <c r="B8" s="10" t="s">
        <v>166</v>
      </c>
      <c r="C8" s="15" t="s">
        <v>41</v>
      </c>
      <c r="D8" s="1">
        <v>1</v>
      </c>
      <c r="E8" s="21"/>
      <c r="F8" s="1">
        <f>+D8*E8</f>
        <v>0</v>
      </c>
    </row>
    <row r="9" spans="1:6" ht="12.75" customHeight="1">
      <c r="A9" s="125"/>
      <c r="B9" s="10"/>
    </row>
    <row r="10" spans="1:6" ht="27.6" customHeight="1">
      <c r="A10" s="124">
        <f>+A8+1</f>
        <v>3</v>
      </c>
      <c r="B10" s="10" t="s">
        <v>164</v>
      </c>
      <c r="C10" s="15" t="s">
        <v>8</v>
      </c>
      <c r="D10" s="1">
        <v>1</v>
      </c>
      <c r="E10" s="21"/>
      <c r="F10" s="1">
        <f>+D10*E10</f>
        <v>0</v>
      </c>
    </row>
    <row r="11" spans="1:6" ht="12.75" customHeight="1">
      <c r="A11" s="125"/>
      <c r="B11" s="10"/>
    </row>
    <row r="12" spans="1:6" ht="33.9" customHeight="1">
      <c r="A12" s="124">
        <f>+A10+1</f>
        <v>4</v>
      </c>
      <c r="B12" s="10" t="s">
        <v>165</v>
      </c>
      <c r="C12" s="15" t="s">
        <v>8</v>
      </c>
      <c r="D12" s="1">
        <v>1</v>
      </c>
      <c r="E12" s="21"/>
      <c r="F12" s="1">
        <f>+D12*E12</f>
        <v>0</v>
      </c>
    </row>
    <row r="13" spans="1:6" ht="12.75" customHeight="1">
      <c r="A13" s="125"/>
      <c r="B13" s="10"/>
    </row>
    <row r="14" spans="1:6" ht="33.9" customHeight="1">
      <c r="A14" s="124">
        <f>+A12+1</f>
        <v>5</v>
      </c>
      <c r="B14" s="10" t="s">
        <v>199</v>
      </c>
      <c r="C14" s="15" t="s">
        <v>41</v>
      </c>
      <c r="D14" s="1">
        <v>1</v>
      </c>
      <c r="E14" s="21"/>
      <c r="F14" s="1">
        <f>+D14*E14</f>
        <v>0</v>
      </c>
    </row>
    <row r="15" spans="1:6" ht="12.75" customHeight="1">
      <c r="A15" s="125"/>
      <c r="B15" s="10"/>
    </row>
    <row r="16" spans="1:6" ht="39.6">
      <c r="A16" s="124">
        <f>+A14+1</f>
        <v>6</v>
      </c>
      <c r="B16" s="10" t="s">
        <v>257</v>
      </c>
      <c r="C16" s="15" t="s">
        <v>41</v>
      </c>
      <c r="D16" s="1">
        <v>1</v>
      </c>
      <c r="E16" s="21"/>
      <c r="F16" s="1">
        <f>+D16*E16</f>
        <v>0</v>
      </c>
    </row>
    <row r="17" spans="1:9" ht="12.75" customHeight="1">
      <c r="A17" s="125"/>
      <c r="B17" s="10"/>
    </row>
    <row r="18" spans="1:9" ht="39.6">
      <c r="A18" s="124">
        <f>+A16+1</f>
        <v>7</v>
      </c>
      <c r="B18" s="10" t="s">
        <v>258</v>
      </c>
      <c r="C18" s="15" t="s">
        <v>7</v>
      </c>
      <c r="D18" s="1">
        <v>110</v>
      </c>
      <c r="E18" s="21"/>
      <c r="F18" s="1">
        <f>+D18*E18</f>
        <v>0</v>
      </c>
    </row>
    <row r="19" spans="1:9" ht="12.75" customHeight="1">
      <c r="A19" s="124"/>
      <c r="B19" s="10"/>
    </row>
    <row r="20" spans="1:9" ht="39.6">
      <c r="A20" s="124">
        <f>+A18+1</f>
        <v>8</v>
      </c>
      <c r="B20" s="10" t="s">
        <v>256</v>
      </c>
      <c r="C20" s="15" t="s">
        <v>7</v>
      </c>
      <c r="D20" s="1">
        <v>41</v>
      </c>
      <c r="E20" s="21"/>
      <c r="F20" s="1">
        <f>+D20*E20</f>
        <v>0</v>
      </c>
    </row>
    <row r="21" spans="1:9" ht="12.75" customHeight="1">
      <c r="A21" s="125"/>
      <c r="B21" s="10"/>
    </row>
    <row r="22" spans="1:9" ht="13.8" thickBot="1">
      <c r="A22" s="126"/>
      <c r="B22" s="127" t="s">
        <v>167</v>
      </c>
      <c r="C22" s="128"/>
      <c r="D22" s="129"/>
      <c r="E22" s="130" t="s">
        <v>6</v>
      </c>
      <c r="F22" s="131">
        <f>SUM(F6:F21)</f>
        <v>0</v>
      </c>
      <c r="H22" s="1"/>
      <c r="I22" s="1"/>
    </row>
    <row r="23" spans="1:9" ht="12.75" customHeight="1" thickTop="1">
      <c r="A23" s="118"/>
      <c r="B23" s="16"/>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I91"/>
  <sheetViews>
    <sheetView view="pageBreakPreview" topLeftCell="A73" zoomScaleNormal="100" zoomScaleSheetLayoutView="100" workbookViewId="0">
      <selection activeCell="F86" sqref="F86"/>
    </sheetView>
  </sheetViews>
  <sheetFormatPr defaultColWidth="9.109375" defaultRowHeight="13.2"/>
  <cols>
    <col min="1" max="1" width="3" style="132" bestFit="1" customWidth="1"/>
    <col min="2" max="2" width="40.6640625" customWidth="1"/>
    <col min="3" max="3" width="5.33203125" style="15" customWidth="1"/>
    <col min="4" max="4" width="8.6640625" style="1" customWidth="1"/>
    <col min="5" max="5" width="12.6640625" style="1" customWidth="1"/>
    <col min="6" max="6" width="19.6640625" style="1" customWidth="1"/>
    <col min="7" max="7" width="9.109375" customWidth="1"/>
  </cols>
  <sheetData>
    <row r="1" spans="1:6" ht="12.75" customHeight="1">
      <c r="A1" s="118"/>
      <c r="B1" s="17"/>
      <c r="C1" s="15" t="s">
        <v>4</v>
      </c>
      <c r="D1" s="119" t="s">
        <v>2</v>
      </c>
      <c r="E1" s="119" t="s">
        <v>10</v>
      </c>
      <c r="F1" s="119" t="s">
        <v>3</v>
      </c>
    </row>
    <row r="2" spans="1:6">
      <c r="A2" s="105" t="s">
        <v>19</v>
      </c>
      <c r="B2" s="108" t="s">
        <v>214</v>
      </c>
    </row>
    <row r="3" spans="1:6" ht="12.75" customHeight="1">
      <c r="A3" s="118"/>
      <c r="B3" s="16"/>
    </row>
    <row r="4" spans="1:6" ht="66">
      <c r="A4" s="133" t="s">
        <v>13</v>
      </c>
      <c r="B4" s="112" t="s">
        <v>168</v>
      </c>
    </row>
    <row r="5" spans="1:6" ht="12.75" customHeight="1">
      <c r="A5" s="118"/>
      <c r="B5" s="16"/>
    </row>
    <row r="6" spans="1:6" ht="39.6">
      <c r="A6" s="133" t="s">
        <v>13</v>
      </c>
      <c r="B6" s="112" t="s">
        <v>169</v>
      </c>
    </row>
    <row r="7" spans="1:6" ht="12.75" customHeight="1">
      <c r="A7" s="118"/>
      <c r="B7" s="16"/>
    </row>
    <row r="8" spans="1:6" ht="92.4">
      <c r="A8" s="133" t="s">
        <v>13</v>
      </c>
      <c r="B8" s="112" t="s">
        <v>170</v>
      </c>
    </row>
    <row r="9" spans="1:6" ht="12.75" customHeight="1">
      <c r="A9" s="118"/>
      <c r="B9" s="16"/>
    </row>
    <row r="10" spans="1:6" ht="79.2">
      <c r="A10" s="133" t="s">
        <v>13</v>
      </c>
      <c r="B10" s="112" t="s">
        <v>171</v>
      </c>
    </row>
    <row r="11" spans="1:6">
      <c r="B11" s="10"/>
      <c r="C11" s="109"/>
      <c r="D11" s="110"/>
      <c r="E11" s="110"/>
    </row>
    <row r="12" spans="1:6" ht="52.8">
      <c r="A12" s="124">
        <v>1</v>
      </c>
      <c r="B12" s="10" t="s">
        <v>200</v>
      </c>
      <c r="C12" s="15" t="s">
        <v>11</v>
      </c>
      <c r="D12" s="1">
        <v>1289.5999999999999</v>
      </c>
      <c r="E12" s="21"/>
      <c r="F12" s="1">
        <f>+D12*E12</f>
        <v>0</v>
      </c>
    </row>
    <row r="13" spans="1:6">
      <c r="B13" s="10"/>
      <c r="C13" s="109"/>
      <c r="D13" s="110"/>
      <c r="E13" s="110"/>
    </row>
    <row r="14" spans="1:6" ht="66">
      <c r="A14" s="124">
        <f>+A12+1</f>
        <v>2</v>
      </c>
      <c r="B14" s="10" t="s">
        <v>201</v>
      </c>
      <c r="C14" s="15" t="s">
        <v>12</v>
      </c>
      <c r="D14" s="1">
        <v>6448</v>
      </c>
      <c r="E14" s="21"/>
      <c r="F14" s="1">
        <f>+D14*E14</f>
        <v>0</v>
      </c>
    </row>
    <row r="15" spans="1:6">
      <c r="A15" s="124"/>
      <c r="B15" s="112"/>
    </row>
    <row r="16" spans="1:6" ht="66">
      <c r="A16" s="124">
        <f>+A14+1</f>
        <v>3</v>
      </c>
      <c r="B16" s="10" t="s">
        <v>202</v>
      </c>
      <c r="C16" s="15" t="s">
        <v>11</v>
      </c>
      <c r="D16" s="1">
        <f>398+50.52+18+0.35*8</f>
        <v>469.32</v>
      </c>
      <c r="E16" s="21"/>
      <c r="F16" s="1">
        <f>+D16*E16</f>
        <v>0</v>
      </c>
    </row>
    <row r="17" spans="1:6">
      <c r="A17" s="124"/>
      <c r="B17" s="112"/>
    </row>
    <row r="18" spans="1:6" ht="66">
      <c r="A18" s="124">
        <f>+A16+1</f>
        <v>4</v>
      </c>
      <c r="B18" s="10" t="s">
        <v>261</v>
      </c>
      <c r="C18" s="15" t="s">
        <v>11</v>
      </c>
      <c r="D18" s="1">
        <v>4033</v>
      </c>
      <c r="E18" s="21"/>
      <c r="F18" s="1">
        <f>+D18*E18</f>
        <v>0</v>
      </c>
    </row>
    <row r="19" spans="1:6">
      <c r="B19" s="10"/>
      <c r="C19" s="109"/>
      <c r="D19" s="110"/>
      <c r="E19" s="110"/>
    </row>
    <row r="20" spans="1:6" ht="39.6">
      <c r="A20" s="124">
        <f>+A18+1</f>
        <v>5</v>
      </c>
      <c r="B20" s="10" t="s">
        <v>203</v>
      </c>
      <c r="C20" s="15" t="s">
        <v>11</v>
      </c>
      <c r="D20" s="1">
        <f>8.5*4.3*3+3*1.5*12</f>
        <v>163.64999999999998</v>
      </c>
      <c r="E20" s="21"/>
      <c r="F20" s="1">
        <f>+D20*E20</f>
        <v>0</v>
      </c>
    </row>
    <row r="21" spans="1:6">
      <c r="A21" s="125"/>
      <c r="B21" s="10"/>
    </row>
    <row r="22" spans="1:6" ht="57" customHeight="1">
      <c r="A22" s="124">
        <f>+A20+1</f>
        <v>6</v>
      </c>
      <c r="B22" s="10" t="s">
        <v>274</v>
      </c>
      <c r="C22" s="15" t="s">
        <v>12</v>
      </c>
      <c r="D22" s="1">
        <f>101+8*0.7</f>
        <v>106.6</v>
      </c>
      <c r="E22" s="21"/>
      <c r="F22" s="1">
        <f>+D22*E22</f>
        <v>0</v>
      </c>
    </row>
    <row r="23" spans="1:6">
      <c r="A23" s="125"/>
      <c r="B23" s="10"/>
    </row>
    <row r="24" spans="1:6" ht="39.6">
      <c r="A24" s="124">
        <f>+A22+1</f>
        <v>7</v>
      </c>
      <c r="B24" s="10" t="s">
        <v>275</v>
      </c>
      <c r="C24" s="15" t="s">
        <v>11</v>
      </c>
      <c r="D24" s="1">
        <f>317.9+8*0.2</f>
        <v>319.5</v>
      </c>
      <c r="E24" s="21"/>
      <c r="F24" s="1">
        <f>+D24*E24</f>
        <v>0</v>
      </c>
    </row>
    <row r="25" spans="1:6">
      <c r="A25" s="124"/>
      <c r="B25" s="10"/>
    </row>
    <row r="26" spans="1:6" ht="67.95" customHeight="1">
      <c r="A26" s="124">
        <f>+A24+1</f>
        <v>8</v>
      </c>
      <c r="B26" s="10" t="s">
        <v>260</v>
      </c>
      <c r="C26" s="15" t="s">
        <v>11</v>
      </c>
      <c r="D26" s="1">
        <v>3640.2</v>
      </c>
      <c r="E26" s="21"/>
      <c r="F26" s="1">
        <f>+D26*E26</f>
        <v>0</v>
      </c>
    </row>
    <row r="27" spans="1:6">
      <c r="A27" s="125"/>
      <c r="B27" s="10"/>
    </row>
    <row r="28" spans="1:6" ht="55.95" customHeight="1">
      <c r="A28" s="124">
        <f>+A26+1</f>
        <v>9</v>
      </c>
      <c r="B28" s="10" t="s">
        <v>264</v>
      </c>
      <c r="C28" s="15" t="s">
        <v>12</v>
      </c>
      <c r="D28" s="1">
        <f>9900-D68-D66*0.4-D64*0.2-D62*0.2</f>
        <v>9240.5400000000009</v>
      </c>
      <c r="E28" s="21"/>
      <c r="F28" s="1">
        <f>+D28*E28</f>
        <v>0</v>
      </c>
    </row>
    <row r="29" spans="1:6">
      <c r="A29" s="125"/>
      <c r="B29" s="10"/>
    </row>
    <row r="30" spans="1:6" ht="52.95" customHeight="1">
      <c r="A30" s="124">
        <f>+A28+1</f>
        <v>10</v>
      </c>
      <c r="B30" s="10" t="s">
        <v>204</v>
      </c>
      <c r="C30" s="15" t="s">
        <v>12</v>
      </c>
      <c r="D30" s="1">
        <v>2400</v>
      </c>
      <c r="E30" s="21"/>
      <c r="F30" s="1">
        <f>+D30*E30</f>
        <v>0</v>
      </c>
    </row>
    <row r="31" spans="1:6">
      <c r="A31" s="125"/>
      <c r="B31" s="10"/>
    </row>
    <row r="32" spans="1:6" ht="52.8">
      <c r="A32" s="124">
        <f>+A30+1</f>
        <v>11</v>
      </c>
      <c r="B32" s="10" t="s">
        <v>263</v>
      </c>
      <c r="C32" s="15" t="s">
        <v>12</v>
      </c>
      <c r="D32" s="1">
        <v>750</v>
      </c>
      <c r="E32" s="21"/>
      <c r="F32" s="1">
        <f>+D32*E32</f>
        <v>0</v>
      </c>
    </row>
    <row r="33" spans="1:6">
      <c r="A33" s="125"/>
      <c r="B33" s="10"/>
    </row>
    <row r="34" spans="1:6" ht="53.25" customHeight="1">
      <c r="A34" s="124">
        <f>+A32+1</f>
        <v>12</v>
      </c>
      <c r="B34" s="10" t="s">
        <v>265</v>
      </c>
      <c r="C34" s="15" t="s">
        <v>12</v>
      </c>
      <c r="D34" s="1">
        <v>231</v>
      </c>
      <c r="E34" s="21"/>
      <c r="F34" s="1">
        <f>+D34*E34</f>
        <v>0</v>
      </c>
    </row>
    <row r="35" spans="1:6" ht="14.25" customHeight="1">
      <c r="A35" s="124"/>
      <c r="B35" s="10"/>
      <c r="E35" s="21"/>
    </row>
    <row r="36" spans="1:6" ht="53.25" customHeight="1">
      <c r="A36" s="124">
        <f>+A34+1</f>
        <v>13</v>
      </c>
      <c r="B36" s="10" t="s">
        <v>499</v>
      </c>
      <c r="C36" s="15" t="s">
        <v>11</v>
      </c>
      <c r="D36" s="1">
        <v>200</v>
      </c>
      <c r="E36" s="21"/>
      <c r="F36" s="1">
        <f>+D36*E36</f>
        <v>0</v>
      </c>
    </row>
    <row r="37" spans="1:6" ht="13.5" customHeight="1">
      <c r="A37" s="124"/>
      <c r="B37" s="10"/>
      <c r="E37" s="21"/>
    </row>
    <row r="38" spans="1:6" ht="66" customHeight="1">
      <c r="A38" s="124">
        <f>+A36+1</f>
        <v>14</v>
      </c>
      <c r="B38" s="10" t="s">
        <v>500</v>
      </c>
      <c r="C38" s="15" t="s">
        <v>11</v>
      </c>
      <c r="D38" s="1">
        <v>60</v>
      </c>
      <c r="E38" s="21"/>
      <c r="F38" s="1">
        <f>+D38*E38</f>
        <v>0</v>
      </c>
    </row>
    <row r="39" spans="1:6" ht="12.6" customHeight="1">
      <c r="A39" s="125"/>
      <c r="B39" s="10"/>
    </row>
    <row r="40" spans="1:6" ht="45" customHeight="1">
      <c r="A40" s="445">
        <f>+A38+1</f>
        <v>15</v>
      </c>
      <c r="B40" s="10" t="s">
        <v>262</v>
      </c>
      <c r="C40" s="15" t="s">
        <v>11</v>
      </c>
      <c r="D40" s="1">
        <v>20.2</v>
      </c>
      <c r="E40" s="21"/>
      <c r="F40" s="1">
        <f>+D40*E40</f>
        <v>0</v>
      </c>
    </row>
    <row r="41" spans="1:6">
      <c r="A41" s="125"/>
      <c r="B41" s="10"/>
    </row>
    <row r="42" spans="1:6" ht="29.4" customHeight="1">
      <c r="A42" s="124">
        <f>+A40+1</f>
        <v>16</v>
      </c>
      <c r="B42" s="10" t="s">
        <v>291</v>
      </c>
      <c r="C42" s="15" t="s">
        <v>11</v>
      </c>
      <c r="D42" s="1">
        <v>9900</v>
      </c>
      <c r="E42" s="21"/>
      <c r="F42" s="1">
        <f>+D42*E42</f>
        <v>0</v>
      </c>
    </row>
    <row r="43" spans="1:6">
      <c r="A43" s="125"/>
      <c r="B43" s="10"/>
    </row>
    <row r="44" spans="1:6" ht="29.4" customHeight="1">
      <c r="A44" s="124">
        <f>+A42+1</f>
        <v>17</v>
      </c>
      <c r="B44" s="10" t="s">
        <v>266</v>
      </c>
      <c r="C44" s="15" t="s">
        <v>11</v>
      </c>
      <c r="D44" s="1">
        <v>100</v>
      </c>
      <c r="E44" s="21"/>
      <c r="F44" s="1">
        <f>+D44*E44</f>
        <v>0</v>
      </c>
    </row>
    <row r="45" spans="1:6" ht="13.95" customHeight="1">
      <c r="A45" s="125"/>
      <c r="B45" s="10"/>
    </row>
    <row r="46" spans="1:6" ht="26.4">
      <c r="A46" s="124">
        <f>+A44+1</f>
        <v>18</v>
      </c>
      <c r="B46" s="10" t="s">
        <v>292</v>
      </c>
      <c r="C46" s="15" t="s">
        <v>12</v>
      </c>
      <c r="D46" s="1">
        <v>4200</v>
      </c>
      <c r="E46" s="21"/>
      <c r="F46" s="1">
        <f>+D46*E46</f>
        <v>0</v>
      </c>
    </row>
    <row r="47" spans="1:6">
      <c r="A47" s="125"/>
      <c r="B47" s="10"/>
    </row>
    <row r="48" spans="1:6" ht="79.2">
      <c r="A48" s="124">
        <f>+A46+1</f>
        <v>19</v>
      </c>
      <c r="B48" s="12" t="s">
        <v>205</v>
      </c>
      <c r="C48" s="15" t="s">
        <v>7</v>
      </c>
      <c r="D48" s="1">
        <v>1532.8</v>
      </c>
      <c r="E48" s="21"/>
      <c r="F48" s="1">
        <f>+D48*E48</f>
        <v>0</v>
      </c>
    </row>
    <row r="49" spans="1:9">
      <c r="A49" s="124"/>
      <c r="B49" s="12"/>
      <c r="E49" s="21"/>
    </row>
    <row r="50" spans="1:9" ht="92.4">
      <c r="A50" s="124">
        <f>+A48+1</f>
        <v>20</v>
      </c>
      <c r="B50" s="247" t="s">
        <v>255</v>
      </c>
      <c r="C50" s="14" t="s">
        <v>8</v>
      </c>
      <c r="D50" s="6">
        <v>18</v>
      </c>
      <c r="E50" s="20"/>
      <c r="F50" s="7">
        <f>+D50*E50</f>
        <v>0</v>
      </c>
    </row>
    <row r="51" spans="1:9">
      <c r="A51" s="124"/>
      <c r="B51" s="12"/>
      <c r="E51" s="21"/>
    </row>
    <row r="52" spans="1:9" ht="79.2">
      <c r="A52" s="124">
        <f>+A50+1</f>
        <v>21</v>
      </c>
      <c r="B52" s="12" t="s">
        <v>206</v>
      </c>
      <c r="C52" s="14" t="s">
        <v>8</v>
      </c>
      <c r="D52" s="6">
        <v>1</v>
      </c>
      <c r="E52" s="20"/>
      <c r="F52" s="7">
        <f>+D52*E52</f>
        <v>0</v>
      </c>
    </row>
    <row r="53" spans="1:9">
      <c r="A53" s="124"/>
      <c r="B53" s="12"/>
      <c r="E53" s="21"/>
    </row>
    <row r="54" spans="1:9" s="32" customFormat="1" ht="158.4">
      <c r="A54" s="124">
        <f>+A52+1</f>
        <v>22</v>
      </c>
      <c r="B54" s="12" t="s">
        <v>471</v>
      </c>
      <c r="C54" s="14" t="s">
        <v>41</v>
      </c>
      <c r="D54" s="6">
        <v>1</v>
      </c>
      <c r="E54" s="20"/>
      <c r="F54" s="7">
        <f>+D54*E54</f>
        <v>0</v>
      </c>
      <c r="G54" s="3"/>
      <c r="H54" s="3"/>
      <c r="I54" s="3"/>
    </row>
    <row r="55" spans="1:9" s="5" customFormat="1">
      <c r="A55" s="18"/>
      <c r="C55" s="13"/>
      <c r="D55" s="4"/>
      <c r="E55" s="4"/>
      <c r="F55" s="4"/>
    </row>
    <row r="56" spans="1:9" s="32" customFormat="1" ht="79.2">
      <c r="A56" s="124">
        <f>+A54+1</f>
        <v>23</v>
      </c>
      <c r="B56" s="12" t="s">
        <v>207</v>
      </c>
      <c r="C56" s="14" t="s">
        <v>22</v>
      </c>
      <c r="D56" s="6">
        <v>2</v>
      </c>
      <c r="E56" s="20"/>
      <c r="F56" s="7">
        <f>+D56*E56</f>
        <v>0</v>
      </c>
      <c r="G56" s="3"/>
      <c r="H56" s="3"/>
      <c r="I56" s="3"/>
    </row>
    <row r="57" spans="1:9">
      <c r="A57" s="124"/>
      <c r="B57" s="12"/>
      <c r="E57" s="21"/>
    </row>
    <row r="58" spans="1:9" ht="92.4">
      <c r="A58" s="124">
        <f>+A56+1</f>
        <v>24</v>
      </c>
      <c r="B58" s="12" t="s">
        <v>267</v>
      </c>
      <c r="C58" s="15" t="s">
        <v>12</v>
      </c>
      <c r="D58" s="1">
        <v>2400</v>
      </c>
      <c r="E58" s="21"/>
      <c r="F58" s="7">
        <f>+D58*E58</f>
        <v>0</v>
      </c>
    </row>
    <row r="59" spans="1:9">
      <c r="A59" s="124"/>
      <c r="B59" s="12"/>
      <c r="E59" s="21"/>
    </row>
    <row r="60" spans="1:9" ht="180" customHeight="1">
      <c r="A60" s="124">
        <f>+A58+1</f>
        <v>25</v>
      </c>
      <c r="B60" s="12" t="s">
        <v>498</v>
      </c>
      <c r="C60" s="15" t="s">
        <v>12</v>
      </c>
      <c r="D60" s="1">
        <f>+D32</f>
        <v>750</v>
      </c>
      <c r="E60" s="21"/>
      <c r="F60" s="7">
        <f>+D60*E60</f>
        <v>0</v>
      </c>
    </row>
    <row r="61" spans="1:9">
      <c r="A61" s="124"/>
      <c r="B61" s="12"/>
      <c r="E61" s="21"/>
    </row>
    <row r="62" spans="1:9" ht="66">
      <c r="A62" s="124">
        <f>+A60+1</f>
        <v>26</v>
      </c>
      <c r="B62" s="12" t="s">
        <v>276</v>
      </c>
      <c r="C62" s="15" t="s">
        <v>7</v>
      </c>
      <c r="D62" s="1">
        <v>704</v>
      </c>
      <c r="E62" s="21"/>
      <c r="F62" s="7">
        <f>+D62*E62</f>
        <v>0</v>
      </c>
    </row>
    <row r="63" spans="1:9">
      <c r="A63" s="124"/>
      <c r="B63" s="12"/>
      <c r="E63" s="21"/>
    </row>
    <row r="64" spans="1:9" ht="79.2">
      <c r="A64" s="124">
        <f>+A62+1</f>
        <v>27</v>
      </c>
      <c r="B64" s="12" t="s">
        <v>277</v>
      </c>
      <c r="C64" s="15" t="s">
        <v>7</v>
      </c>
      <c r="D64" s="1">
        <v>18.3</v>
      </c>
      <c r="E64" s="21"/>
      <c r="F64" s="7">
        <f>+D64*E64</f>
        <v>0</v>
      </c>
    </row>
    <row r="65" spans="1:6">
      <c r="A65" s="124"/>
      <c r="B65" s="12"/>
      <c r="E65" s="21"/>
    </row>
    <row r="66" spans="1:6" ht="79.2">
      <c r="A66" s="124">
        <f>+A64+1</f>
        <v>28</v>
      </c>
      <c r="B66" s="12" t="s">
        <v>278</v>
      </c>
      <c r="C66" s="15" t="s">
        <v>7</v>
      </c>
      <c r="D66" s="1">
        <v>700</v>
      </c>
      <c r="E66" s="21"/>
      <c r="F66" s="7">
        <f>+D66*E66</f>
        <v>0</v>
      </c>
    </row>
    <row r="67" spans="1:6">
      <c r="A67" s="124"/>
      <c r="B67" s="12"/>
      <c r="E67" s="21"/>
    </row>
    <row r="68" spans="1:6" ht="167.4" customHeight="1">
      <c r="A68" s="124">
        <f>+A66+1</f>
        <v>29</v>
      </c>
      <c r="B68" s="12" t="s">
        <v>279</v>
      </c>
      <c r="C68" s="15" t="s">
        <v>12</v>
      </c>
      <c r="D68" s="1">
        <v>235</v>
      </c>
      <c r="E68" s="21"/>
      <c r="F68" s="7">
        <f>+D68*E68</f>
        <v>0</v>
      </c>
    </row>
    <row r="69" spans="1:6" s="28" customFormat="1">
      <c r="A69" s="2"/>
      <c r="B69" s="11"/>
      <c r="C69" s="9"/>
      <c r="D69" s="3"/>
      <c r="E69" s="3"/>
      <c r="F69" s="3"/>
    </row>
    <row r="70" spans="1:6" s="28" customFormat="1" ht="44.4" customHeight="1">
      <c r="A70" s="124">
        <f>+A68+1</f>
        <v>30</v>
      </c>
      <c r="B70" s="11" t="s">
        <v>191</v>
      </c>
      <c r="C70" s="9" t="s">
        <v>11</v>
      </c>
      <c r="D70" s="3">
        <f>0.54*0.1*8.2</f>
        <v>0.44280000000000003</v>
      </c>
      <c r="E70" s="19"/>
      <c r="F70" s="3">
        <f>+D70*E70</f>
        <v>0</v>
      </c>
    </row>
    <row r="71" spans="1:6" s="28" customFormat="1">
      <c r="A71" s="124"/>
      <c r="B71" s="10"/>
      <c r="C71" s="15"/>
      <c r="D71" s="1"/>
      <c r="E71" s="21"/>
      <c r="F71" s="1"/>
    </row>
    <row r="72" spans="1:6" s="28" customFormat="1" ht="69" customHeight="1">
      <c r="A72" s="124">
        <f>+A70+1</f>
        <v>31</v>
      </c>
      <c r="B72" s="11" t="s">
        <v>273</v>
      </c>
      <c r="C72" s="9" t="s">
        <v>11</v>
      </c>
      <c r="D72" s="3">
        <f>0.32*0.46*8</f>
        <v>1.1776</v>
      </c>
      <c r="E72" s="19"/>
      <c r="F72" s="3">
        <f>+D72*E72</f>
        <v>0</v>
      </c>
    </row>
    <row r="73" spans="1:6" s="28" customFormat="1">
      <c r="A73" s="2"/>
      <c r="B73" s="11"/>
      <c r="C73" s="9"/>
      <c r="D73" s="3"/>
      <c r="E73" s="3"/>
      <c r="F73" s="3"/>
    </row>
    <row r="74" spans="1:6" s="28" customFormat="1" ht="115.95" customHeight="1">
      <c r="A74" s="124">
        <f>+A72+1</f>
        <v>32</v>
      </c>
      <c r="B74" s="11" t="s">
        <v>280</v>
      </c>
      <c r="C74" s="9" t="s">
        <v>11</v>
      </c>
      <c r="D74" s="3">
        <f>0.2*8</f>
        <v>1.6</v>
      </c>
      <c r="E74" s="19"/>
      <c r="F74" s="3">
        <f>+D74*E74</f>
        <v>0</v>
      </c>
    </row>
    <row r="75" spans="1:6" s="28" customFormat="1">
      <c r="A75" s="2"/>
      <c r="B75" s="11"/>
      <c r="C75" s="9"/>
      <c r="D75" s="3"/>
      <c r="E75" s="3"/>
      <c r="F75" s="3"/>
    </row>
    <row r="76" spans="1:6" s="28" customFormat="1" ht="52.8">
      <c r="A76" s="124">
        <f>+A74+1</f>
        <v>33</v>
      </c>
      <c r="B76" s="11" t="s">
        <v>188</v>
      </c>
      <c r="C76" s="9" t="s">
        <v>18</v>
      </c>
      <c r="D76" s="3">
        <f>+D74*100*0.6</f>
        <v>96</v>
      </c>
      <c r="E76" s="19"/>
      <c r="F76" s="3">
        <f>+D76*E76</f>
        <v>0</v>
      </c>
    </row>
    <row r="77" spans="1:6" s="28" customFormat="1">
      <c r="A77" s="2"/>
      <c r="B77" s="11"/>
      <c r="C77" s="9"/>
      <c r="D77" s="3"/>
      <c r="E77" s="3"/>
      <c r="F77" s="3"/>
    </row>
    <row r="78" spans="1:6" s="28" customFormat="1" ht="52.8">
      <c r="A78" s="124">
        <f>+A76+1</f>
        <v>34</v>
      </c>
      <c r="B78" s="11" t="s">
        <v>189</v>
      </c>
      <c r="C78" s="9" t="s">
        <v>18</v>
      </c>
      <c r="D78" s="3">
        <f>+D74*100*0.4</f>
        <v>64</v>
      </c>
      <c r="E78" s="19"/>
      <c r="F78" s="3">
        <f>+D78*E78</f>
        <v>0</v>
      </c>
    </row>
    <row r="79" spans="1:6" s="28" customFormat="1">
      <c r="A79" s="2"/>
      <c r="B79" s="11"/>
      <c r="C79" s="9"/>
      <c r="D79" s="3"/>
      <c r="E79" s="3"/>
      <c r="F79" s="3"/>
    </row>
    <row r="80" spans="1:6" s="28" customFormat="1" ht="39.6">
      <c r="A80" s="124">
        <f>+A78+1</f>
        <v>35</v>
      </c>
      <c r="B80" s="11" t="s">
        <v>272</v>
      </c>
      <c r="C80" s="9" t="s">
        <v>12</v>
      </c>
      <c r="D80" s="3">
        <f>0.32*8*2+0.32*0.46*2</f>
        <v>5.4144000000000005</v>
      </c>
      <c r="E80" s="19"/>
      <c r="F80" s="3">
        <f>+D80*E80</f>
        <v>0</v>
      </c>
    </row>
    <row r="81" spans="1:6" s="28" customFormat="1">
      <c r="A81" s="2"/>
      <c r="B81" s="11"/>
      <c r="C81" s="9"/>
      <c r="D81" s="3"/>
      <c r="E81" s="3"/>
      <c r="F81" s="3"/>
    </row>
    <row r="82" spans="1:6" s="28" customFormat="1" ht="39.6">
      <c r="A82" s="124">
        <f>+A80+1</f>
        <v>36</v>
      </c>
      <c r="B82" s="11" t="s">
        <v>210</v>
      </c>
      <c r="C82" s="9" t="s">
        <v>12</v>
      </c>
      <c r="D82" s="3">
        <f>1.1*8+0.2*2</f>
        <v>9.2000000000000011</v>
      </c>
      <c r="E82" s="19"/>
      <c r="F82" s="3">
        <f>+D82*E82</f>
        <v>0</v>
      </c>
    </row>
    <row r="83" spans="1:6" s="28" customFormat="1" ht="11.4" customHeight="1">
      <c r="A83" s="2"/>
      <c r="B83" s="11"/>
      <c r="C83" s="9"/>
      <c r="D83" s="3"/>
      <c r="E83" s="3"/>
      <c r="F83" s="3"/>
    </row>
    <row r="84" spans="1:6" s="28" customFormat="1" ht="105.6">
      <c r="A84" s="124">
        <f>+A82+1</f>
        <v>37</v>
      </c>
      <c r="B84" s="11" t="s">
        <v>211</v>
      </c>
      <c r="C84" s="9" t="s">
        <v>12</v>
      </c>
      <c r="D84" s="3">
        <f>8*0.5</f>
        <v>4</v>
      </c>
      <c r="E84" s="19"/>
      <c r="F84" s="3">
        <f>+D84*E84</f>
        <v>0</v>
      </c>
    </row>
    <row r="85" spans="1:6">
      <c r="A85" s="125"/>
      <c r="B85" s="10"/>
    </row>
    <row r="86" spans="1:6" ht="13.8" thickBot="1">
      <c r="A86" s="126"/>
      <c r="B86" s="134" t="s">
        <v>215</v>
      </c>
      <c r="C86" s="135"/>
      <c r="D86" s="136"/>
      <c r="E86" s="137" t="s">
        <v>6</v>
      </c>
      <c r="F86" s="138">
        <f>SUM(F12:F84)</f>
        <v>0</v>
      </c>
    </row>
    <row r="87" spans="1:6" ht="15.6" thickTop="1">
      <c r="A87" s="118"/>
      <c r="B87" s="17"/>
      <c r="C87" s="122"/>
      <c r="D87" s="123"/>
      <c r="E87" s="123"/>
      <c r="F87" s="123"/>
    </row>
    <row r="88" spans="1:6" ht="15">
      <c r="A88" s="118"/>
      <c r="B88" s="17"/>
      <c r="C88" s="122"/>
      <c r="D88" s="123"/>
      <c r="E88" s="123"/>
      <c r="F88" s="123"/>
    </row>
    <row r="89" spans="1:6" ht="15">
      <c r="A89" s="118"/>
      <c r="B89" s="17"/>
      <c r="C89" s="122"/>
      <c r="D89" s="123"/>
      <c r="E89" s="123"/>
      <c r="F89" s="123"/>
    </row>
    <row r="90" spans="1:6" ht="15">
      <c r="A90" s="118"/>
      <c r="B90" s="17"/>
      <c r="C90" s="122"/>
      <c r="D90" s="123"/>
      <c r="E90" s="123"/>
      <c r="F90" s="123"/>
    </row>
    <row r="91" spans="1:6" ht="15">
      <c r="A91" s="118"/>
      <c r="B91" s="17"/>
      <c r="C91" s="122"/>
      <c r="D91" s="123"/>
      <c r="E91" s="123"/>
      <c r="F91" s="123"/>
    </row>
  </sheetData>
  <customSheetViews>
    <customSheetView guid="{27BE20E6-0C78-4BEB-8BD6-F8F0563DA3E6}"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0">
      <selection activeCell="E17" sqref="E17"/>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18">
      <selection activeCell="E31" sqref="E31"/>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25">
      <selection activeCell="E24" sqref="E2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83" orientation="portrait" r:id="rId5"/>
  <headerFooter alignWithMargins="0">
    <oddFooter>&amp;C &amp;"Arial CE,Krepko"&amp;P&amp;"Arial CE,Običajno" &amp;8od &amp;N&amp;R&amp;"Arial CE,Krepko"&amp;8&amp;A</oddFooter>
  </headerFooter>
  <rowBreaks count="3" manualBreakCount="3">
    <brk id="27" max="5" man="1"/>
    <brk id="55" max="5" man="1"/>
    <brk id="6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G61"/>
  <sheetViews>
    <sheetView view="pageBreakPreview" topLeftCell="A29" zoomScaleNormal="100" zoomScaleSheetLayoutView="100" workbookViewId="0">
      <selection activeCell="F45" sqref="F45"/>
    </sheetView>
  </sheetViews>
  <sheetFormatPr defaultColWidth="9.109375" defaultRowHeight="13.2"/>
  <cols>
    <col min="1" max="1" width="4.33203125" style="132" customWidth="1"/>
    <col min="2" max="2" width="40.88671875" customWidth="1"/>
    <col min="3" max="3" width="5.44140625" style="15" customWidth="1"/>
    <col min="4" max="4" width="9.88671875" style="1" customWidth="1"/>
    <col min="5" max="5" width="12.6640625" style="1" customWidth="1"/>
    <col min="6" max="6" width="19.6640625" style="1" customWidth="1"/>
    <col min="11" max="11" width="28.44140625" customWidth="1"/>
  </cols>
  <sheetData>
    <row r="1" spans="1:7" ht="15">
      <c r="A1" s="117"/>
      <c r="B1" s="27"/>
      <c r="C1" s="9" t="s">
        <v>4</v>
      </c>
      <c r="D1" s="24" t="s">
        <v>2</v>
      </c>
      <c r="E1" s="24" t="s">
        <v>10</v>
      </c>
      <c r="F1" s="24" t="s">
        <v>3</v>
      </c>
    </row>
    <row r="2" spans="1:7" s="28" customFormat="1">
      <c r="A2" s="104" t="s">
        <v>24</v>
      </c>
      <c r="B2" s="22" t="s">
        <v>216</v>
      </c>
    </row>
    <row r="3" spans="1:7" s="28" customFormat="1">
      <c r="A3" s="2"/>
      <c r="B3" s="11"/>
      <c r="C3" s="9"/>
      <c r="D3" s="3"/>
      <c r="E3" s="3"/>
      <c r="F3" s="3"/>
    </row>
    <row r="4" spans="1:7" s="28" customFormat="1" ht="66">
      <c r="A4" s="133" t="s">
        <v>13</v>
      </c>
      <c r="B4" s="112" t="s">
        <v>172</v>
      </c>
      <c r="C4" s="9"/>
      <c r="D4" s="3"/>
      <c r="E4" s="3"/>
      <c r="F4" s="3"/>
    </row>
    <row r="5" spans="1:7" s="28" customFormat="1">
      <c r="A5" s="2"/>
      <c r="B5" s="11"/>
      <c r="C5" s="9"/>
      <c r="D5" s="3"/>
      <c r="E5" s="3"/>
      <c r="F5" s="3"/>
    </row>
    <row r="6" spans="1:7" s="28" customFormat="1" ht="79.5" customHeight="1">
      <c r="A6" s="133" t="s">
        <v>13</v>
      </c>
      <c r="B6" s="10" t="s">
        <v>173</v>
      </c>
      <c r="C6" s="9"/>
      <c r="D6" s="3"/>
      <c r="E6" s="3"/>
      <c r="F6" s="3"/>
    </row>
    <row r="7" spans="1:7" s="28" customFormat="1">
      <c r="A7" s="2"/>
      <c r="B7" s="11"/>
      <c r="C7" s="9"/>
      <c r="D7" s="3"/>
      <c r="E7" s="3"/>
      <c r="F7" s="3"/>
    </row>
    <row r="8" spans="1:7" s="28" customFormat="1" ht="32.4" customHeight="1">
      <c r="A8" s="133" t="s">
        <v>13</v>
      </c>
      <c r="B8" s="10" t="s">
        <v>174</v>
      </c>
      <c r="C8" s="9"/>
      <c r="D8" s="3"/>
      <c r="E8" s="3"/>
      <c r="F8" s="3"/>
    </row>
    <row r="9" spans="1:7" s="28" customFormat="1">
      <c r="A9" s="2"/>
      <c r="B9" s="11"/>
      <c r="C9" s="9"/>
      <c r="D9" s="3"/>
      <c r="E9" s="3"/>
      <c r="F9" s="3"/>
    </row>
    <row r="10" spans="1:7" s="28" customFormat="1" ht="26.4">
      <c r="A10" s="133" t="s">
        <v>13</v>
      </c>
      <c r="B10" s="10" t="s">
        <v>175</v>
      </c>
      <c r="C10" s="9"/>
      <c r="D10" s="3"/>
      <c r="E10" s="3"/>
      <c r="F10" s="3"/>
    </row>
    <row r="11" spans="1:7" s="28" customFormat="1" ht="39.6">
      <c r="A11" s="124">
        <v>1</v>
      </c>
      <c r="B11" s="10" t="s">
        <v>199</v>
      </c>
      <c r="C11" s="15" t="s">
        <v>41</v>
      </c>
      <c r="D11" s="1">
        <v>1</v>
      </c>
      <c r="E11" s="21"/>
      <c r="F11" s="1">
        <f>+D11*E11</f>
        <v>0</v>
      </c>
    </row>
    <row r="12" spans="1:7">
      <c r="A12" s="124"/>
      <c r="B12" s="112"/>
    </row>
    <row r="13" spans="1:7" ht="52.8">
      <c r="A13" s="124">
        <f>+A11+1</f>
        <v>2</v>
      </c>
      <c r="B13" s="10" t="s">
        <v>269</v>
      </c>
      <c r="C13" s="15" t="s">
        <v>11</v>
      </c>
      <c r="D13" s="1">
        <f>50.52</f>
        <v>50.52</v>
      </c>
      <c r="E13" s="21"/>
      <c r="F13" s="1">
        <f>+D13*E13</f>
        <v>0</v>
      </c>
      <c r="G13" s="28"/>
    </row>
    <row r="14" spans="1:7">
      <c r="A14" s="125"/>
      <c r="B14" s="10"/>
    </row>
    <row r="15" spans="1:7" ht="39.75" customHeight="1">
      <c r="A15" s="124">
        <f>+A13+1</f>
        <v>3</v>
      </c>
      <c r="B15" s="10" t="s">
        <v>283</v>
      </c>
      <c r="C15" s="15" t="s">
        <v>12</v>
      </c>
      <c r="D15" s="1">
        <v>101</v>
      </c>
      <c r="E15" s="21"/>
      <c r="F15" s="1">
        <f>+D15*E15</f>
        <v>0</v>
      </c>
      <c r="G15" s="28"/>
    </row>
    <row r="16" spans="1:7">
      <c r="A16" s="125"/>
      <c r="B16" s="10"/>
    </row>
    <row r="17" spans="1:7" ht="57.9" customHeight="1">
      <c r="A17" s="124">
        <f>+A15+1</f>
        <v>4</v>
      </c>
      <c r="B17" s="10" t="s">
        <v>259</v>
      </c>
      <c r="C17" s="15" t="s">
        <v>11</v>
      </c>
      <c r="D17" s="1">
        <v>20.2</v>
      </c>
      <c r="E17" s="21"/>
      <c r="F17" s="1">
        <f>+D17*E17</f>
        <v>0</v>
      </c>
      <c r="G17" s="28"/>
    </row>
    <row r="18" spans="1:7" s="28" customFormat="1">
      <c r="A18" s="2"/>
      <c r="B18" s="11"/>
      <c r="C18" s="9"/>
      <c r="D18" s="3"/>
      <c r="E18" s="3"/>
      <c r="F18" s="3"/>
    </row>
    <row r="19" spans="1:7" s="28" customFormat="1" ht="44.4" customHeight="1">
      <c r="A19" s="124">
        <f>+A17+1</f>
        <v>5</v>
      </c>
      <c r="B19" s="11" t="s">
        <v>191</v>
      </c>
      <c r="C19" s="9" t="s">
        <v>11</v>
      </c>
      <c r="D19" s="3">
        <f>101.04*0.1</f>
        <v>10.104000000000001</v>
      </c>
      <c r="E19" s="19"/>
      <c r="F19" s="3">
        <f>+D19*E19</f>
        <v>0</v>
      </c>
    </row>
    <row r="20" spans="1:7" s="28" customFormat="1">
      <c r="A20" s="124"/>
      <c r="B20" s="10"/>
      <c r="C20" s="15"/>
      <c r="D20" s="1"/>
      <c r="E20" s="21"/>
      <c r="F20" s="1"/>
    </row>
    <row r="21" spans="1:7" s="28" customFormat="1" ht="47.25" customHeight="1">
      <c r="A21" s="124">
        <f>+A19+1</f>
        <v>6</v>
      </c>
      <c r="B21" s="11" t="s">
        <v>208</v>
      </c>
      <c r="C21" s="9" t="s">
        <v>11</v>
      </c>
      <c r="D21" s="3">
        <f>84.2*0.42</f>
        <v>35.363999999999997</v>
      </c>
      <c r="E21" s="19"/>
      <c r="F21" s="3">
        <f>+D21*E21</f>
        <v>0</v>
      </c>
    </row>
    <row r="22" spans="1:7" s="28" customFormat="1">
      <c r="A22" s="2"/>
      <c r="B22" s="11"/>
      <c r="C22" s="9"/>
      <c r="D22" s="3"/>
      <c r="E22" s="3"/>
      <c r="F22" s="3"/>
    </row>
    <row r="23" spans="1:7" s="28" customFormat="1" ht="114" customHeight="1">
      <c r="A23" s="124">
        <f>+A21+1</f>
        <v>7</v>
      </c>
      <c r="B23" s="11" t="s">
        <v>281</v>
      </c>
      <c r="C23" s="9" t="s">
        <v>11</v>
      </c>
      <c r="D23" s="3">
        <f>145*0.2+2.2*0.2*2*0.5+0.35*2.2*2</f>
        <v>30.98</v>
      </c>
      <c r="E23" s="19"/>
      <c r="F23" s="3">
        <f>+D23*E23</f>
        <v>0</v>
      </c>
    </row>
    <row r="24" spans="1:7" s="28" customFormat="1">
      <c r="A24" s="2"/>
      <c r="B24" s="11"/>
      <c r="C24" s="9"/>
      <c r="D24" s="3"/>
      <c r="E24" s="3"/>
      <c r="F24" s="3"/>
    </row>
    <row r="25" spans="1:7" s="28" customFormat="1" ht="112.95" customHeight="1">
      <c r="A25" s="124">
        <f>+A23+1</f>
        <v>8</v>
      </c>
      <c r="B25" s="11" t="s">
        <v>282</v>
      </c>
      <c r="C25" s="9" t="s">
        <v>11</v>
      </c>
      <c r="D25" s="3">
        <f>44*0.12*2.2*0.7+(3.33+4.69+6.07+6.07+4.69+3.3)*3*0.7*0.12+(3.33+4.69+6.07+6.07+4.69+3.3)*(0.13+0.05)</f>
        <v>20.291999999999998</v>
      </c>
      <c r="E25" s="19"/>
      <c r="F25" s="3">
        <f>+D25*E25</f>
        <v>0</v>
      </c>
    </row>
    <row r="26" spans="1:7" s="28" customFormat="1">
      <c r="A26" s="2"/>
      <c r="B26" s="11"/>
      <c r="C26" s="9"/>
      <c r="D26" s="3"/>
      <c r="E26" s="3"/>
      <c r="F26" s="3"/>
    </row>
    <row r="27" spans="1:7" s="28" customFormat="1" ht="52.8">
      <c r="A27" s="124">
        <f>+A25+1</f>
        <v>9</v>
      </c>
      <c r="B27" s="11" t="s">
        <v>188</v>
      </c>
      <c r="C27" s="9" t="s">
        <v>18</v>
      </c>
      <c r="D27" s="3">
        <f>52*90*0.3</f>
        <v>1404</v>
      </c>
      <c r="E27" s="19"/>
      <c r="F27" s="3">
        <f>+D27*E27</f>
        <v>0</v>
      </c>
    </row>
    <row r="28" spans="1:7" s="28" customFormat="1">
      <c r="A28" s="2"/>
      <c r="B28" s="11"/>
      <c r="C28" s="9"/>
      <c r="D28" s="3"/>
      <c r="E28" s="3"/>
      <c r="F28" s="3"/>
    </row>
    <row r="29" spans="1:7" s="28" customFormat="1" ht="52.8">
      <c r="A29" s="124">
        <f>+A27+1</f>
        <v>10</v>
      </c>
      <c r="B29" s="11" t="s">
        <v>189</v>
      </c>
      <c r="C29" s="9" t="s">
        <v>18</v>
      </c>
      <c r="D29" s="3">
        <f>52*90*0.2</f>
        <v>936</v>
      </c>
      <c r="E29" s="19"/>
      <c r="F29" s="3">
        <f>+D29*E29</f>
        <v>0</v>
      </c>
    </row>
    <row r="30" spans="1:7" s="28" customFormat="1">
      <c r="A30" s="2"/>
      <c r="B30" s="11"/>
      <c r="C30" s="9"/>
      <c r="D30" s="3"/>
      <c r="E30" s="3"/>
      <c r="F30" s="3"/>
    </row>
    <row r="31" spans="1:7" s="28" customFormat="1" ht="40.5" customHeight="1">
      <c r="A31" s="124">
        <f>+A29+1</f>
        <v>11</v>
      </c>
      <c r="B31" s="11" t="s">
        <v>190</v>
      </c>
      <c r="C31" s="9" t="s">
        <v>18</v>
      </c>
      <c r="D31" s="3">
        <f>52*90*0.5</f>
        <v>2340</v>
      </c>
      <c r="E31" s="19"/>
      <c r="F31" s="3">
        <f>+D31*E31</f>
        <v>0</v>
      </c>
    </row>
    <row r="32" spans="1:7" s="28" customFormat="1">
      <c r="A32" s="2"/>
      <c r="B32" s="11"/>
      <c r="C32" s="9"/>
      <c r="D32" s="3"/>
      <c r="E32" s="3"/>
      <c r="F32" s="3"/>
    </row>
    <row r="33" spans="1:6" s="28" customFormat="1" ht="39.6">
      <c r="A33" s="124">
        <f>+A31+1</f>
        <v>12</v>
      </c>
      <c r="B33" s="11" t="s">
        <v>271</v>
      </c>
      <c r="C33" s="9" t="s">
        <v>12</v>
      </c>
      <c r="D33" s="3">
        <f>67*0.5*2+1.2*0.5*2</f>
        <v>68.2</v>
      </c>
      <c r="E33" s="19"/>
      <c r="F33" s="3">
        <f>+D33*E33</f>
        <v>0</v>
      </c>
    </row>
    <row r="34" spans="1:6" s="28" customFormat="1">
      <c r="A34" s="2"/>
      <c r="B34" s="11"/>
      <c r="C34" s="9"/>
      <c r="D34" s="3"/>
      <c r="E34" s="3"/>
      <c r="F34" s="3"/>
    </row>
    <row r="35" spans="1:6" s="28" customFormat="1" ht="39.6">
      <c r="A35" s="124">
        <f>+A33+1</f>
        <v>13</v>
      </c>
      <c r="B35" s="11" t="s">
        <v>210</v>
      </c>
      <c r="C35" s="9" t="s">
        <v>12</v>
      </c>
      <c r="D35" s="3">
        <f>145*2+2.2*0.5*4</f>
        <v>294.39999999999998</v>
      </c>
      <c r="E35" s="19"/>
      <c r="F35" s="3">
        <f>+D35*E35</f>
        <v>0</v>
      </c>
    </row>
    <row r="36" spans="1:6">
      <c r="B36" s="10"/>
    </row>
    <row r="37" spans="1:6" s="28" customFormat="1" ht="26.4">
      <c r="A37" s="124">
        <f>+A35+1</f>
        <v>14</v>
      </c>
      <c r="B37" s="11" t="s">
        <v>209</v>
      </c>
      <c r="C37" s="9" t="s">
        <v>12</v>
      </c>
      <c r="D37" s="3">
        <f>44*2*1.16+(3.33+4.69+6.07+6.07+4.69+3.3)*(2*0.78+0.93+0.48)+1.18*2</f>
        <v>188.0455</v>
      </c>
      <c r="E37" s="19"/>
      <c r="F37" s="3">
        <f>+D37*E37</f>
        <v>0</v>
      </c>
    </row>
    <row r="38" spans="1:6" s="28" customFormat="1" ht="11.4" customHeight="1">
      <c r="A38" s="2"/>
      <c r="B38" s="11"/>
      <c r="C38" s="9"/>
      <c r="D38" s="3"/>
      <c r="E38" s="3"/>
      <c r="F38" s="3"/>
    </row>
    <row r="39" spans="1:6" s="28" customFormat="1" ht="105.6">
      <c r="A39" s="124">
        <f>+A37+1</f>
        <v>15</v>
      </c>
      <c r="B39" s="11" t="s">
        <v>211</v>
      </c>
      <c r="C39" s="9" t="s">
        <v>12</v>
      </c>
      <c r="D39" s="3">
        <f>145+0.5*2.2*2</f>
        <v>147.19999999999999</v>
      </c>
      <c r="E39" s="19"/>
      <c r="F39" s="3">
        <f>+D39*E39</f>
        <v>0</v>
      </c>
    </row>
    <row r="40" spans="1:6" s="28" customFormat="1" ht="11.4" customHeight="1">
      <c r="A40" s="2"/>
      <c r="B40" s="11"/>
      <c r="C40" s="9"/>
      <c r="D40" s="3"/>
      <c r="E40" s="3"/>
      <c r="F40" s="3"/>
    </row>
    <row r="41" spans="1:6" s="28" customFormat="1" ht="66">
      <c r="A41" s="124">
        <f>+A39+1</f>
        <v>16</v>
      </c>
      <c r="B41" s="11" t="s">
        <v>284</v>
      </c>
      <c r="C41" s="9" t="s">
        <v>22</v>
      </c>
      <c r="D41" s="3">
        <f>42*3</f>
        <v>126</v>
      </c>
      <c r="E41" s="19"/>
      <c r="F41" s="3">
        <f>+D41*E41</f>
        <v>0</v>
      </c>
    </row>
    <row r="42" spans="1:6" s="28" customFormat="1">
      <c r="A42" s="132"/>
      <c r="B42" s="11"/>
      <c r="C42" s="9"/>
      <c r="D42" s="3"/>
      <c r="E42" s="19"/>
      <c r="F42" s="3"/>
    </row>
    <row r="43" spans="1:6" s="28" customFormat="1" ht="66">
      <c r="A43" s="124">
        <f>+A41+1</f>
        <v>17</v>
      </c>
      <c r="B43" s="11" t="s">
        <v>483</v>
      </c>
      <c r="C43" s="9" t="s">
        <v>22</v>
      </c>
      <c r="D43" s="3">
        <v>16</v>
      </c>
      <c r="E43" s="19"/>
      <c r="F43" s="3">
        <f>+D43*E43</f>
        <v>0</v>
      </c>
    </row>
    <row r="44" spans="1:6" s="28" customFormat="1">
      <c r="A44" s="124"/>
      <c r="B44" s="11"/>
      <c r="C44" s="9"/>
      <c r="D44" s="3"/>
      <c r="E44" s="3"/>
      <c r="F44" s="3"/>
    </row>
    <row r="45" spans="1:6" s="28" customFormat="1" ht="13.8" thickBot="1">
      <c r="A45" s="124"/>
      <c r="B45" s="139" t="s">
        <v>217</v>
      </c>
      <c r="C45" s="140"/>
      <c r="D45" s="141"/>
      <c r="E45" s="138" t="s">
        <v>6</v>
      </c>
      <c r="F45" s="142">
        <f>SUM(F11:F44)</f>
        <v>0</v>
      </c>
    </row>
    <row r="46" spans="1:6" s="28" customFormat="1" ht="15.6" thickTop="1">
      <c r="A46" s="117"/>
      <c r="B46" s="190"/>
      <c r="C46" s="26"/>
      <c r="D46" s="8"/>
      <c r="E46" s="8"/>
      <c r="F46" s="8"/>
    </row>
    <row r="47" spans="1:6" s="28" customFormat="1" ht="15">
      <c r="A47" s="117"/>
      <c r="B47" s="27"/>
      <c r="C47" s="26"/>
      <c r="D47" s="8"/>
      <c r="E47" s="8"/>
      <c r="F47" s="8"/>
    </row>
    <row r="48" spans="1:6" ht="15">
      <c r="A48" s="117"/>
      <c r="B48" s="27"/>
      <c r="C48" s="26"/>
      <c r="D48" s="8"/>
      <c r="E48" s="8"/>
      <c r="F48" s="8"/>
    </row>
    <row r="49" spans="1:6" ht="15">
      <c r="A49" s="117"/>
      <c r="B49" s="27"/>
      <c r="C49" s="26"/>
      <c r="D49" s="8"/>
      <c r="E49" s="8"/>
      <c r="F49" s="8"/>
    </row>
    <row r="54" spans="1:6" ht="15">
      <c r="B54" s="143"/>
    </row>
    <row r="55" spans="1:6" ht="15">
      <c r="B55" s="143"/>
    </row>
    <row r="56" spans="1:6" ht="15">
      <c r="B56" s="143"/>
    </row>
    <row r="57" spans="1:6" ht="15">
      <c r="B57" s="143"/>
    </row>
    <row r="58" spans="1:6" ht="15">
      <c r="B58" s="143"/>
    </row>
    <row r="59" spans="1:6" ht="15">
      <c r="B59" s="143"/>
    </row>
    <row r="60" spans="1:6" ht="15">
      <c r="B60" s="143"/>
    </row>
    <row r="61" spans="1:6" ht="15">
      <c r="B61" s="143"/>
    </row>
  </sheetData>
  <customSheetViews>
    <customSheetView guid="{27BE20E6-0C78-4BEB-8BD6-F8F0563DA3E6}" showPageBreaks="1" printArea="1" hiddenColumns="1" view="pageBreakPreview" topLeftCell="A16">
      <selection activeCell="D64" sqref="D64"/>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 &amp;"Arial CE,Krepko"&amp;P&amp;"Arial CE,Običajno" &amp;8od &amp;N&amp;R&amp;"Arial CE,Krepko"&amp;8&amp;A</oddFooter>
      </headerFooter>
    </customSheetView>
    <customSheetView guid="{9CDC73AE-A062-4C7A-916D-274EAB3E64FF}" showPageBreaks="1" printArea="1" hiddenColumns="1" view="pageBreakPreview" topLeftCell="A19">
      <selection activeCell="C63" sqref="C63"/>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 &amp;"Arial CE,Krepko"&amp;P&amp;"Arial CE,Običajno" &amp;8od &amp;N&amp;R&amp;"Arial CE,Krepko"&amp;8&amp;A</oddFooter>
      </headerFooter>
    </customSheetView>
    <customSheetView guid="{E93DA645-8D9C-4A06-B45A-37D792EED4DD}" showPageBreaks="1" printArea="1" hiddenColumns="1" view="pageBreakPreview" topLeftCell="A7">
      <selection activeCell="D60" sqref="D60"/>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 &amp;"Arial CE,Krepko"&amp;P&amp;"Arial CE,Običajno" &amp;8od &amp;N&amp;R&amp;"Arial CE,Krepko"&amp;8&amp;A</oddFooter>
      </headerFooter>
    </customSheetView>
    <customSheetView guid="{E150F76E-9CE1-463C-9EA4-0D889E278525}" showPageBreaks="1" printArea="1" hiddenColumns="1" view="pageBreakPreview" topLeftCell="A16">
      <selection activeCell="C64" sqref="C64"/>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 &amp;"Arial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1" manualBreakCount="1">
    <brk id="2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U74"/>
  <sheetViews>
    <sheetView topLeftCell="A60" zoomScaleNormal="100" zoomScaleSheetLayoutView="100" workbookViewId="0">
      <selection activeCell="F73" sqref="F73"/>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20</v>
      </c>
      <c r="B2" s="150" t="s">
        <v>231</v>
      </c>
    </row>
    <row r="3" spans="1:6" ht="12.75" customHeight="1">
      <c r="A3" s="144"/>
      <c r="B3" s="152"/>
      <c r="D3" s="189"/>
    </row>
    <row r="4" spans="1:6" ht="26.4">
      <c r="A4" s="153" t="s">
        <v>13</v>
      </c>
      <c r="B4" s="154" t="s">
        <v>212</v>
      </c>
    </row>
    <row r="5" spans="1:6">
      <c r="A5" s="153"/>
      <c r="B5" s="154"/>
    </row>
    <row r="6" spans="1:6" ht="13.8">
      <c r="A6" s="191"/>
      <c r="B6" s="192"/>
      <c r="C6" s="192"/>
      <c r="D6" s="192"/>
      <c r="E6" s="192"/>
      <c r="F6" s="193"/>
    </row>
    <row r="7" spans="1:6" ht="14.4" thickBot="1">
      <c r="A7" s="194" t="s">
        <v>232</v>
      </c>
      <c r="B7" s="195" t="s">
        <v>233</v>
      </c>
      <c r="C7" s="195"/>
      <c r="D7" s="195"/>
      <c r="E7" s="195"/>
      <c r="F7" s="196"/>
    </row>
    <row r="8" spans="1:6">
      <c r="A8"/>
      <c r="B8"/>
      <c r="C8"/>
      <c r="D8"/>
      <c r="E8"/>
      <c r="F8"/>
    </row>
    <row r="9" spans="1:6" ht="27.6">
      <c r="A9" s="197">
        <v>1</v>
      </c>
      <c r="B9" s="198" t="s">
        <v>234</v>
      </c>
      <c r="C9" s="199" t="s">
        <v>12</v>
      </c>
      <c r="D9" s="200">
        <v>231</v>
      </c>
      <c r="E9" s="244"/>
      <c r="F9" s="201">
        <f t="shared" ref="F9:F10" si="0">E9*D9</f>
        <v>0</v>
      </c>
    </row>
    <row r="10" spans="1:6" ht="27.6">
      <c r="A10" s="197">
        <v>2</v>
      </c>
      <c r="B10" s="202" t="s">
        <v>235</v>
      </c>
      <c r="C10" s="199" t="s">
        <v>12</v>
      </c>
      <c r="D10" s="200">
        <v>231</v>
      </c>
      <c r="E10" s="244"/>
      <c r="F10" s="201">
        <f t="shared" si="0"/>
        <v>0</v>
      </c>
    </row>
    <row r="11" spans="1:6" ht="13.8">
      <c r="A11" s="203"/>
      <c r="B11" s="204"/>
      <c r="C11" s="205"/>
      <c r="D11" s="206"/>
      <c r="E11" s="205"/>
      <c r="F11" s="207"/>
    </row>
    <row r="12" spans="1:6" ht="13.8">
      <c r="A12" s="208" t="s">
        <v>236</v>
      </c>
      <c r="B12" s="209" t="s">
        <v>237</v>
      </c>
      <c r="C12" s="209"/>
      <c r="D12" s="209"/>
      <c r="E12" s="209"/>
      <c r="F12" s="210"/>
    </row>
    <row r="13" spans="1:6" ht="13.8">
      <c r="A13" s="211"/>
      <c r="B13" s="212"/>
      <c r="C13" s="212"/>
      <c r="D13" s="212"/>
      <c r="E13" s="212"/>
      <c r="F13" s="213"/>
    </row>
    <row r="14" spans="1:6" ht="27.6">
      <c r="A14" s="214"/>
      <c r="B14" s="198" t="s">
        <v>238</v>
      </c>
      <c r="C14" s="215"/>
      <c r="D14" s="216"/>
      <c r="E14" s="216"/>
      <c r="F14" s="216"/>
    </row>
    <row r="15" spans="1:6" ht="13.8">
      <c r="A15" s="214"/>
      <c r="B15" s="198"/>
      <c r="C15" s="215"/>
      <c r="D15" s="216"/>
      <c r="E15" s="216"/>
      <c r="F15" s="216"/>
    </row>
    <row r="16" spans="1:6" ht="13.8">
      <c r="A16" s="217"/>
      <c r="B16" s="218" t="s">
        <v>239</v>
      </c>
      <c r="C16" s="219"/>
      <c r="D16" s="220"/>
      <c r="E16" s="220"/>
      <c r="F16" s="221"/>
    </row>
    <row r="17" spans="1:6" ht="13.8">
      <c r="A17" s="214"/>
      <c r="B17" s="222"/>
      <c r="C17" s="215"/>
      <c r="D17" s="216"/>
      <c r="E17" s="216"/>
      <c r="F17" s="216"/>
    </row>
    <row r="18" spans="1:6" ht="372.6">
      <c r="A18" s="214"/>
      <c r="B18" s="223" t="s">
        <v>240</v>
      </c>
      <c r="C18" s="215"/>
      <c r="D18" s="216"/>
      <c r="E18" s="216"/>
      <c r="F18" s="216"/>
    </row>
    <row r="19" spans="1:6" ht="13.8">
      <c r="A19" s="214"/>
      <c r="B19" s="223"/>
      <c r="C19" s="215"/>
      <c r="D19" s="224"/>
      <c r="E19" s="224"/>
      <c r="F19" s="224"/>
    </row>
    <row r="20" spans="1:6" ht="55.2">
      <c r="A20" s="197">
        <v>1</v>
      </c>
      <c r="B20" s="422" t="s">
        <v>487</v>
      </c>
      <c r="C20" s="225" t="s">
        <v>22</v>
      </c>
      <c r="D20" s="224">
        <v>40</v>
      </c>
      <c r="E20" s="434"/>
      <c r="F20" s="224">
        <f>E20*D20</f>
        <v>0</v>
      </c>
    </row>
    <row r="21" spans="1:6" ht="55.2">
      <c r="A21" s="197">
        <v>2</v>
      </c>
      <c r="B21" s="198" t="s">
        <v>241</v>
      </c>
      <c r="C21" s="225" t="s">
        <v>22</v>
      </c>
      <c r="D21" s="224">
        <v>120</v>
      </c>
      <c r="E21" s="434"/>
      <c r="F21" s="224">
        <f>E21*D21</f>
        <v>0</v>
      </c>
    </row>
    <row r="22" spans="1:6" ht="13.8">
      <c r="A22" s="197">
        <v>3</v>
      </c>
      <c r="B22" s="226" t="s">
        <v>242</v>
      </c>
      <c r="C22" s="225" t="s">
        <v>22</v>
      </c>
      <c r="D22" s="224">
        <v>40</v>
      </c>
      <c r="E22" s="434"/>
      <c r="F22" s="224">
        <f>E22*D22</f>
        <v>0</v>
      </c>
    </row>
    <row r="23" spans="1:6" ht="13.8">
      <c r="A23" s="197">
        <v>4</v>
      </c>
      <c r="B23" s="226" t="s">
        <v>243</v>
      </c>
      <c r="C23" s="225" t="s">
        <v>22</v>
      </c>
      <c r="D23" s="224">
        <v>80</v>
      </c>
      <c r="E23" s="434"/>
      <c r="F23" s="224">
        <f>E23*D23</f>
        <v>0</v>
      </c>
    </row>
    <row r="24" spans="1:6" ht="12.75" customHeight="1">
      <c r="A24" s="197">
        <v>5</v>
      </c>
      <c r="B24" s="226" t="s">
        <v>244</v>
      </c>
      <c r="C24" s="225" t="s">
        <v>22</v>
      </c>
      <c r="D24" s="224">
        <v>40</v>
      </c>
      <c r="E24" s="434"/>
      <c r="F24" s="224">
        <f>E24*D24</f>
        <v>0</v>
      </c>
    </row>
    <row r="25" spans="1:6" ht="12.75" customHeight="1">
      <c r="A25" s="197"/>
      <c r="B25" s="226"/>
      <c r="C25" s="225"/>
      <c r="D25" s="224"/>
      <c r="E25" s="224"/>
      <c r="F25" s="224"/>
    </row>
    <row r="26" spans="1:6" ht="12.75" customHeight="1">
      <c r="A26" s="197">
        <v>6</v>
      </c>
      <c r="B26" s="422" t="s">
        <v>486</v>
      </c>
      <c r="C26" s="225" t="s">
        <v>22</v>
      </c>
      <c r="D26" s="224">
        <v>30</v>
      </c>
      <c r="E26" s="435"/>
      <c r="F26" s="224">
        <f>E26*D26</f>
        <v>0</v>
      </c>
    </row>
    <row r="27" spans="1:6" ht="55.2">
      <c r="A27" s="197">
        <v>7</v>
      </c>
      <c r="B27" s="198" t="s">
        <v>245</v>
      </c>
      <c r="C27" s="225" t="s">
        <v>22</v>
      </c>
      <c r="D27" s="224">
        <v>90</v>
      </c>
      <c r="E27" s="435"/>
      <c r="F27" s="224">
        <f>E27*D27</f>
        <v>0</v>
      </c>
    </row>
    <row r="28" spans="1:6" ht="13.8">
      <c r="A28" s="197">
        <v>8</v>
      </c>
      <c r="B28" s="226" t="s">
        <v>242</v>
      </c>
      <c r="C28" s="225" t="s">
        <v>22</v>
      </c>
      <c r="D28" s="224">
        <v>30</v>
      </c>
      <c r="E28" s="435"/>
      <c r="F28" s="224">
        <f>E28*D28</f>
        <v>0</v>
      </c>
    </row>
    <row r="29" spans="1:6" ht="13.8">
      <c r="A29" s="197">
        <v>9</v>
      </c>
      <c r="B29" s="226" t="s">
        <v>243</v>
      </c>
      <c r="C29" s="225" t="s">
        <v>22</v>
      </c>
      <c r="D29" s="224">
        <v>60</v>
      </c>
      <c r="E29" s="435"/>
      <c r="F29" s="224">
        <f>E29*D29</f>
        <v>0</v>
      </c>
    </row>
    <row r="30" spans="1:6" ht="13.8">
      <c r="A30" s="197">
        <v>10</v>
      </c>
      <c r="B30" s="226" t="s">
        <v>244</v>
      </c>
      <c r="C30" s="225" t="s">
        <v>22</v>
      </c>
      <c r="D30" s="224">
        <v>30</v>
      </c>
      <c r="E30" s="435"/>
      <c r="F30" s="224">
        <f>E30*D30</f>
        <v>0</v>
      </c>
    </row>
    <row r="31" spans="1:6" ht="13.8">
      <c r="A31" s="197"/>
      <c r="B31" s="226"/>
      <c r="C31" s="225"/>
      <c r="D31" s="224"/>
      <c r="E31" s="224"/>
      <c r="F31" s="224"/>
    </row>
    <row r="32" spans="1:6" ht="41.4">
      <c r="A32" s="197">
        <v>11</v>
      </c>
      <c r="B32" s="422" t="s">
        <v>485</v>
      </c>
      <c r="C32" s="225" t="s">
        <v>22</v>
      </c>
      <c r="D32" s="224">
        <v>90</v>
      </c>
      <c r="E32" s="436"/>
      <c r="F32" s="224">
        <f>E32*D32</f>
        <v>0</v>
      </c>
    </row>
    <row r="33" spans="1:6" ht="55.2">
      <c r="A33" s="197">
        <v>12</v>
      </c>
      <c r="B33" s="198" t="s">
        <v>245</v>
      </c>
      <c r="C33" s="225" t="s">
        <v>22</v>
      </c>
      <c r="D33" s="224">
        <v>270</v>
      </c>
      <c r="E33" s="436"/>
      <c r="F33" s="224">
        <f>E33*D33</f>
        <v>0</v>
      </c>
    </row>
    <row r="34" spans="1:6" ht="13.8">
      <c r="A34" s="197">
        <v>13</v>
      </c>
      <c r="B34" s="226" t="s">
        <v>242</v>
      </c>
      <c r="C34" s="225" t="s">
        <v>22</v>
      </c>
      <c r="D34" s="224">
        <v>90</v>
      </c>
      <c r="E34" s="436"/>
      <c r="F34" s="224">
        <f>E34*D34</f>
        <v>0</v>
      </c>
    </row>
    <row r="35" spans="1:6" ht="13.8">
      <c r="A35" s="197">
        <v>14</v>
      </c>
      <c r="B35" s="226" t="s">
        <v>243</v>
      </c>
      <c r="C35" s="225" t="s">
        <v>22</v>
      </c>
      <c r="D35" s="224">
        <v>180</v>
      </c>
      <c r="E35" s="436"/>
      <c r="F35" s="224">
        <f>E35*D35</f>
        <v>0</v>
      </c>
    </row>
    <row r="36" spans="1:6" ht="13.8">
      <c r="A36" s="197">
        <v>15</v>
      </c>
      <c r="B36" s="226" t="s">
        <v>244</v>
      </c>
      <c r="C36" s="225" t="s">
        <v>22</v>
      </c>
      <c r="D36" s="224">
        <v>90</v>
      </c>
      <c r="E36" s="436"/>
      <c r="F36" s="224">
        <f>E36*D36</f>
        <v>0</v>
      </c>
    </row>
    <row r="37" spans="1:6" ht="13.8">
      <c r="A37" s="227"/>
      <c r="B37" s="228"/>
      <c r="C37" s="225"/>
      <c r="D37" s="224"/>
      <c r="E37" s="224"/>
      <c r="F37" s="224"/>
    </row>
    <row r="38" spans="1:6" ht="55.2">
      <c r="A38" s="197">
        <v>16</v>
      </c>
      <c r="B38" s="422" t="s">
        <v>484</v>
      </c>
      <c r="C38" s="225" t="s">
        <v>22</v>
      </c>
      <c r="D38" s="224">
        <v>1</v>
      </c>
      <c r="E38" s="245"/>
      <c r="F38" s="224">
        <f>E38*D38</f>
        <v>0</v>
      </c>
    </row>
    <row r="39" spans="1:6" ht="55.2">
      <c r="A39" s="197">
        <v>17</v>
      </c>
      <c r="B39" s="198" t="s">
        <v>245</v>
      </c>
      <c r="C39" s="225" t="s">
        <v>22</v>
      </c>
      <c r="D39" s="224">
        <v>3</v>
      </c>
      <c r="E39" s="245"/>
      <c r="F39" s="224">
        <f>E39*D39</f>
        <v>0</v>
      </c>
    </row>
    <row r="40" spans="1:6" ht="13.8">
      <c r="A40" s="197">
        <v>18</v>
      </c>
      <c r="B40" s="226" t="s">
        <v>242</v>
      </c>
      <c r="C40" s="225" t="s">
        <v>22</v>
      </c>
      <c r="D40" s="224">
        <v>1</v>
      </c>
      <c r="E40" s="245"/>
      <c r="F40" s="224">
        <f>E40*D40</f>
        <v>0</v>
      </c>
    </row>
    <row r="41" spans="1:6" ht="13.8">
      <c r="A41" s="197">
        <v>19</v>
      </c>
      <c r="B41" s="226" t="s">
        <v>243</v>
      </c>
      <c r="C41" s="225" t="s">
        <v>22</v>
      </c>
      <c r="D41" s="224">
        <v>2</v>
      </c>
      <c r="E41" s="245"/>
      <c r="F41" s="224">
        <f>E41*D41</f>
        <v>0</v>
      </c>
    </row>
    <row r="42" spans="1:6" ht="13.8">
      <c r="A42" s="197">
        <v>20</v>
      </c>
      <c r="B42" s="226" t="s">
        <v>244</v>
      </c>
      <c r="C42" s="225" t="s">
        <v>22</v>
      </c>
      <c r="D42" s="224">
        <v>1</v>
      </c>
      <c r="E42" s="245"/>
      <c r="F42" s="224">
        <f>E42*D42</f>
        <v>0</v>
      </c>
    </row>
    <row r="43" spans="1:6" ht="13.8">
      <c r="A43" s="148"/>
      <c r="B43" s="226"/>
      <c r="C43" s="225"/>
      <c r="D43" s="224"/>
      <c r="E43" s="245"/>
      <c r="F43" s="224"/>
    </row>
    <row r="44" spans="1:6" ht="27.6">
      <c r="A44" s="197">
        <v>21</v>
      </c>
      <c r="B44" s="226" t="s">
        <v>502</v>
      </c>
      <c r="C44" s="225" t="s">
        <v>22</v>
      </c>
      <c r="D44" s="224">
        <v>161</v>
      </c>
      <c r="E44" s="245"/>
      <c r="F44" s="224">
        <f>E44*D44</f>
        <v>0</v>
      </c>
    </row>
    <row r="45" spans="1:6" ht="13.8">
      <c r="A45" s="197"/>
      <c r="B45" s="226"/>
      <c r="C45" s="225"/>
      <c r="D45" s="224"/>
      <c r="E45" s="245"/>
      <c r="F45" s="224"/>
    </row>
    <row r="46" spans="1:6" ht="13.8">
      <c r="A46" s="197"/>
      <c r="B46" s="226"/>
      <c r="C46" s="225"/>
      <c r="D46" s="224"/>
      <c r="E46" s="224"/>
      <c r="F46" s="224"/>
    </row>
    <row r="47" spans="1:6" ht="13.8">
      <c r="A47" s="227">
        <v>22</v>
      </c>
      <c r="B47" s="228" t="s">
        <v>246</v>
      </c>
      <c r="C47" s="225" t="s">
        <v>22</v>
      </c>
      <c r="D47" s="224">
        <f>D20+D26+D32+D38</f>
        <v>161</v>
      </c>
      <c r="E47" s="224"/>
      <c r="F47" s="224"/>
    </row>
    <row r="48" spans="1:6" ht="13.8">
      <c r="A48" s="227"/>
      <c r="B48" s="228"/>
      <c r="C48" s="225"/>
      <c r="D48" s="224"/>
      <c r="E48" s="224"/>
      <c r="F48" s="224"/>
    </row>
    <row r="49" spans="1:6" ht="13.8">
      <c r="A49" s="217"/>
      <c r="B49" s="218" t="s">
        <v>247</v>
      </c>
      <c r="C49" s="219"/>
      <c r="D49" s="220"/>
      <c r="E49" s="220"/>
      <c r="F49" s="221"/>
    </row>
    <row r="50" spans="1:6" ht="124.2">
      <c r="A50" s="233"/>
      <c r="B50" s="223" t="s">
        <v>309</v>
      </c>
      <c r="C50" s="234"/>
      <c r="D50" s="224"/>
      <c r="E50" s="224"/>
      <c r="F50" s="224"/>
    </row>
    <row r="51" spans="1:6" ht="69">
      <c r="A51" s="227">
        <v>22</v>
      </c>
      <c r="B51" s="202" t="s">
        <v>248</v>
      </c>
      <c r="C51" s="225" t="s">
        <v>22</v>
      </c>
      <c r="D51" s="224">
        <v>708</v>
      </c>
      <c r="E51" s="224"/>
      <c r="F51" s="224">
        <f t="shared" ref="F51:F54" si="1">E51*D51</f>
        <v>0</v>
      </c>
    </row>
    <row r="52" spans="1:6" ht="69">
      <c r="A52" s="227">
        <v>23</v>
      </c>
      <c r="B52" s="202" t="s">
        <v>249</v>
      </c>
      <c r="C52" s="225" t="s">
        <v>22</v>
      </c>
      <c r="D52" s="224">
        <v>100</v>
      </c>
      <c r="E52" s="224"/>
      <c r="F52" s="224">
        <f t="shared" si="1"/>
        <v>0</v>
      </c>
    </row>
    <row r="53" spans="1:6" ht="69">
      <c r="A53" s="227">
        <v>24</v>
      </c>
      <c r="B53" s="202" t="s">
        <v>250</v>
      </c>
      <c r="C53" s="225" t="s">
        <v>22</v>
      </c>
      <c r="D53" s="224">
        <v>50</v>
      </c>
      <c r="E53" s="224"/>
      <c r="F53" s="224">
        <f t="shared" si="1"/>
        <v>0</v>
      </c>
    </row>
    <row r="54" spans="1:6" ht="69">
      <c r="A54" s="227">
        <v>25</v>
      </c>
      <c r="B54" s="202" t="s">
        <v>251</v>
      </c>
      <c r="C54" s="225" t="s">
        <v>22</v>
      </c>
      <c r="D54" s="224">
        <v>50</v>
      </c>
      <c r="E54" s="224"/>
      <c r="F54" s="224">
        <f t="shared" si="1"/>
        <v>0</v>
      </c>
    </row>
    <row r="55" spans="1:6" ht="13.8">
      <c r="A55" s="227"/>
      <c r="B55" s="202"/>
      <c r="C55" s="225"/>
      <c r="D55" s="224"/>
      <c r="E55" s="224"/>
      <c r="F55" s="224"/>
    </row>
    <row r="56" spans="1:6" ht="13.8">
      <c r="A56" s="227">
        <v>26</v>
      </c>
      <c r="B56" s="228" t="s">
        <v>252</v>
      </c>
      <c r="C56" s="225" t="s">
        <v>22</v>
      </c>
      <c r="D56" s="224">
        <f>SUM(D51:D55)</f>
        <v>908</v>
      </c>
      <c r="E56" s="224"/>
      <c r="F56" s="224">
        <f>E56*D56</f>
        <v>0</v>
      </c>
    </row>
    <row r="57" spans="1:6" ht="13.8">
      <c r="A57" s="229"/>
      <c r="B57" s="230"/>
      <c r="C57" s="231"/>
      <c r="D57" s="232"/>
      <c r="E57" s="232"/>
      <c r="F57" s="232"/>
    </row>
    <row r="58" spans="1:6" ht="13.8">
      <c r="A58" s="217"/>
      <c r="B58" s="218" t="s">
        <v>253</v>
      </c>
      <c r="C58" s="219"/>
      <c r="D58" s="220"/>
      <c r="E58" s="220"/>
      <c r="F58" s="221"/>
    </row>
    <row r="59" spans="1:6" ht="82.8">
      <c r="A59" s="233"/>
      <c r="B59" s="223" t="s">
        <v>308</v>
      </c>
      <c r="C59" s="234"/>
      <c r="D59" s="224"/>
      <c r="E59" s="224"/>
      <c r="F59" s="224"/>
    </row>
    <row r="60" spans="1:6" ht="55.2">
      <c r="A60" s="227">
        <v>27</v>
      </c>
      <c r="B60" s="202" t="s">
        <v>488</v>
      </c>
      <c r="C60" s="225" t="s">
        <v>22</v>
      </c>
      <c r="D60" s="224">
        <v>1640</v>
      </c>
      <c r="E60" s="224"/>
      <c r="F60" s="224">
        <f t="shared" ref="F60" si="2">E60*D60</f>
        <v>0</v>
      </c>
    </row>
    <row r="61" spans="1:6" ht="13.8">
      <c r="A61" s="227"/>
      <c r="B61" s="202"/>
      <c r="C61" s="225"/>
      <c r="D61" s="224"/>
      <c r="E61" s="224"/>
      <c r="F61" s="224"/>
    </row>
    <row r="62" spans="1:6" ht="13.8">
      <c r="A62" s="217"/>
      <c r="B62" s="218" t="s">
        <v>299</v>
      </c>
      <c r="C62" s="219"/>
      <c r="D62" s="220"/>
      <c r="E62" s="220"/>
      <c r="F62" s="221"/>
    </row>
    <row r="63" spans="1:6" ht="82.8">
      <c r="A63" s="214"/>
      <c r="B63" s="223" t="s">
        <v>307</v>
      </c>
      <c r="C63" s="215"/>
      <c r="D63" s="216"/>
      <c r="E63" s="216"/>
      <c r="F63" s="216"/>
    </row>
    <row r="64" spans="1:6" ht="55.2">
      <c r="A64" s="214">
        <v>28</v>
      </c>
      <c r="B64" s="222" t="s">
        <v>490</v>
      </c>
      <c r="C64" s="423" t="s">
        <v>22</v>
      </c>
      <c r="D64" s="204">
        <v>8</v>
      </c>
      <c r="E64" s="224"/>
      <c r="F64" s="224">
        <f t="shared" ref="F64" si="3">E64*D64</f>
        <v>0</v>
      </c>
    </row>
    <row r="65" spans="1:6" ht="13.8">
      <c r="A65" s="214"/>
      <c r="B65" s="222"/>
      <c r="C65" s="423"/>
      <c r="D65" s="204"/>
      <c r="E65" s="216"/>
      <c r="F65" s="216"/>
    </row>
    <row r="66" spans="1:6" ht="41.4">
      <c r="A66" s="214">
        <v>29</v>
      </c>
      <c r="B66" s="222" t="s">
        <v>489</v>
      </c>
      <c r="C66" s="423" t="s">
        <v>22</v>
      </c>
      <c r="D66" s="204">
        <v>8</v>
      </c>
      <c r="E66" s="224"/>
      <c r="F66" s="224">
        <f t="shared" ref="F66" si="4">E66*D66</f>
        <v>0</v>
      </c>
    </row>
    <row r="67" spans="1:6" ht="13.8">
      <c r="A67" s="214"/>
      <c r="B67" s="222"/>
      <c r="C67" s="215"/>
      <c r="D67" s="216"/>
      <c r="E67" s="216"/>
      <c r="F67" s="216"/>
    </row>
    <row r="68" spans="1:6" ht="13.8">
      <c r="A68" s="217"/>
      <c r="B68" s="218" t="s">
        <v>298</v>
      </c>
      <c r="C68" s="219"/>
      <c r="D68" s="220"/>
      <c r="E68" s="220"/>
      <c r="F68" s="221"/>
    </row>
    <row r="69" spans="1:6" ht="13.8">
      <c r="A69" s="227"/>
      <c r="B69" s="202"/>
      <c r="C69" s="225"/>
      <c r="D69" s="224"/>
      <c r="E69" s="224"/>
      <c r="F69" s="224"/>
    </row>
    <row r="70" spans="1:6" ht="151.80000000000001">
      <c r="A70" s="227">
        <v>30</v>
      </c>
      <c r="B70" s="202" t="s">
        <v>369</v>
      </c>
      <c r="C70" s="225" t="s">
        <v>12</v>
      </c>
      <c r="D70" s="224">
        <v>10650</v>
      </c>
      <c r="E70" s="224"/>
      <c r="F70" s="224">
        <f t="shared" ref="F70" si="5">E70*D70</f>
        <v>0</v>
      </c>
    </row>
    <row r="71" spans="1:6" ht="13.8">
      <c r="A71" s="227"/>
      <c r="B71" s="202"/>
      <c r="C71" s="225"/>
      <c r="D71" s="224"/>
      <c r="E71" s="224"/>
      <c r="F71" s="224"/>
    </row>
    <row r="72" spans="1:6" ht="13.8">
      <c r="A72" s="237"/>
      <c r="B72" s="238"/>
      <c r="C72" s="239"/>
      <c r="D72" s="240"/>
      <c r="E72" s="241"/>
      <c r="F72" s="242"/>
    </row>
    <row r="73" spans="1:6" ht="13.8">
      <c r="A73" s="235"/>
      <c r="B73" s="235" t="s">
        <v>254</v>
      </c>
      <c r="C73" s="235"/>
      <c r="D73" s="235"/>
      <c r="E73" s="235"/>
      <c r="F73" s="236">
        <f>SUM(F9:F72)</f>
        <v>0</v>
      </c>
    </row>
    <row r="74" spans="1:6">
      <c r="A74"/>
      <c r="B74"/>
      <c r="C74"/>
      <c r="D74"/>
      <c r="E74"/>
      <c r="F74" s="243"/>
    </row>
  </sheetData>
  <customSheetViews>
    <customSheetView guid="{27BE20E6-0C78-4BEB-8BD6-F8F0563DA3E6}"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1"/>
      <headerFooter alignWithMargins="0">
        <oddHeader>&amp;L&amp;F&amp;R&amp;"Arial CE,Krepko"&amp;8nava arhitekti</oddHeader>
        <oddFooter>&amp;C&amp;"Arial CE,Krepko"&amp;P&amp;"Arial CE,Običajno" &amp;8od &amp;N&amp;R&amp;"Arial CE,Krepko"&amp;8&amp;A</oddFooter>
      </headerFooter>
    </customSheetView>
    <customSheetView guid="{9CDC73AE-A062-4C7A-916D-274EAB3E64FF}" showPageBreaks="1" printArea="1" hiddenColumns="1" view="pageBreakPreview">
      <selection activeCell="M12" sqref="M12"/>
      <pageMargins left="1.1417322834645669" right="0.19685039370078741" top="0.78740157480314965" bottom="0.6692913385826772" header="0.19685039370078741" footer="0.19685039370078741"/>
      <pageSetup paperSize="9" scale="95" orientation="portrait" r:id="rId2"/>
      <headerFooter alignWithMargins="0">
        <oddHeader>&amp;L&amp;F&amp;R&amp;"Arial CE,Krepko"&amp;8nava arhitekti</oddHeader>
        <oddFooter>&amp;C&amp;"Arial CE,Krepko"&amp;P&amp;"Arial CE,Običajno" &amp;8od &amp;N&amp;R&amp;"Arial CE,Krepko"&amp;8&amp;A</oddFooter>
      </headerFooter>
    </customSheetView>
    <customSheetView guid="{E93DA645-8D9C-4A06-B45A-37D792EED4DD}" showPageBreaks="1" printArea="1" hiddenColumns="1" view="pageBreakPreview">
      <selection activeCell="B8" sqref="B8"/>
      <pageMargins left="1.1417322834645669" right="0.19685039370078741" top="0.78740157480314965" bottom="0.6692913385826772" header="0.19685039370078741" footer="0.19685039370078741"/>
      <pageSetup paperSize="9" scale="95" orientation="portrait" r:id="rId3"/>
      <headerFooter alignWithMargins="0">
        <oddHeader>&amp;L&amp;F&amp;R&amp;"Arial CE,Krepko"&amp;8nava arhitekti</oddHeader>
        <oddFooter>&amp;C&amp;"Arial CE,Krepko"&amp;P&amp;"Arial CE,Običajno" &amp;8od &amp;N&amp;R&amp;"Arial CE,Krepko"&amp;8&amp;A</oddFooter>
      </headerFooter>
    </customSheetView>
    <customSheetView guid="{E150F76E-9CE1-463C-9EA4-0D889E278525}" showPageBreaks="1" printArea="1" hiddenColumns="1" view="pageBreakPreview">
      <selection activeCell="E8" sqref="E8"/>
      <pageMargins left="1.1417322834645669" right="0.19685039370078741" top="0.78740157480314965" bottom="0.6692913385826772" header="0.19685039370078741" footer="0.19685039370078741"/>
      <pageSetup paperSize="9" scale="95" orientation="portrait" r:id="rId4"/>
      <headerFooter alignWithMargins="0">
        <oddHeader>&amp;L&amp;F&amp;R&amp;"Arial CE,Krepko"&amp;8nava arhitekti</oddHeader>
        <oddFooter>&amp;C&amp;"Arial CE,Krepko"&amp;P&amp;"Arial CE,Običajno" &amp;8od &amp;N&amp;R&amp;"Arial CE,Krepko"&amp;8&amp;A</oddFooter>
      </headerFooter>
    </customSheetView>
  </customSheetViews>
  <pageMargins left="1.1417322834645669" right="0.19685039370078741" top="0.78740157480314965" bottom="0.6692913385826772" header="0.19685039370078741" footer="0.19685039370078741"/>
  <pageSetup paperSize="9" scale="93" orientation="portrait" r:id="rId5"/>
  <headerFooter alignWithMargins="0">
    <oddFooter>&amp;C &amp;"Arial CE,Krepko"&amp;P&amp;"Arial CE,Običajno" &amp;8od &amp;N&amp;R&amp;"Arial CE,Krepko"&amp;8&amp;A</oddFooter>
  </headerFooter>
  <rowBreaks count="2" manualBreakCount="2">
    <brk id="25" max="5" man="1"/>
    <brk id="4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EA8CD-1E74-4988-A304-5B1C5039C705}">
  <sheetPr>
    <tabColor rgb="FFFFFF00"/>
  </sheetPr>
  <dimension ref="A1:T24"/>
  <sheetViews>
    <sheetView view="pageBreakPreview" zoomScaleNormal="85" zoomScaleSheetLayoutView="100" workbookViewId="0">
      <selection activeCell="F21" sqref="F21"/>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8" width="9.109375" style="148" customWidth="1"/>
    <col min="9" max="9" width="28" style="148" customWidth="1"/>
    <col min="10" max="15" width="8.6640625" style="148"/>
    <col min="16" max="16" width="45.5546875" style="148" customWidth="1"/>
    <col min="17" max="20" width="9.109375" style="148" hidden="1" customWidth="1"/>
    <col min="21" max="16384" width="8.6640625" style="148"/>
  </cols>
  <sheetData>
    <row r="1" spans="1:6" ht="12.75" customHeight="1">
      <c r="A1" s="150"/>
      <c r="B1" s="150"/>
      <c r="C1" s="146" t="s">
        <v>4</v>
      </c>
      <c r="D1" s="147" t="s">
        <v>2</v>
      </c>
      <c r="E1" s="147" t="s">
        <v>10</v>
      </c>
      <c r="F1" s="147" t="s">
        <v>3</v>
      </c>
    </row>
    <row r="2" spans="1:6" ht="12.75" customHeight="1">
      <c r="A2" s="149" t="s">
        <v>21</v>
      </c>
      <c r="B2" s="150" t="s">
        <v>294</v>
      </c>
    </row>
    <row r="3" spans="1:6" ht="12.75" customHeight="1">
      <c r="A3" s="144"/>
      <c r="B3" s="152"/>
      <c r="D3" s="189"/>
    </row>
    <row r="4" spans="1:6">
      <c r="A4" s="153" t="s">
        <v>13</v>
      </c>
      <c r="B4" s="154" t="s">
        <v>213</v>
      </c>
    </row>
    <row r="5" spans="1:6">
      <c r="A5" s="153"/>
      <c r="B5" s="154"/>
    </row>
    <row r="6" spans="1:6" ht="12.75" customHeight="1">
      <c r="A6" s="155">
        <v>1</v>
      </c>
      <c r="B6" s="152" t="s">
        <v>226</v>
      </c>
    </row>
    <row r="7" spans="1:6" ht="54" customHeight="1">
      <c r="B7" s="156" t="s">
        <v>229</v>
      </c>
      <c r="C7" s="146" t="s">
        <v>41</v>
      </c>
      <c r="D7" s="151">
        <v>10</v>
      </c>
      <c r="E7" s="157"/>
      <c r="F7" s="151">
        <f>+E7*D7</f>
        <v>0</v>
      </c>
    </row>
    <row r="8" spans="1:6" ht="39.6">
      <c r="A8" s="155"/>
      <c r="B8" s="156" t="s">
        <v>228</v>
      </c>
      <c r="E8" s="157"/>
    </row>
    <row r="9" spans="1:6" ht="39.6">
      <c r="A9" s="155"/>
      <c r="B9" s="156" t="s">
        <v>220</v>
      </c>
      <c r="E9" s="157"/>
    </row>
    <row r="10" spans="1:6" ht="26.4">
      <c r="A10" s="155"/>
      <c r="B10" s="156" t="s">
        <v>221</v>
      </c>
      <c r="E10" s="157"/>
    </row>
    <row r="11" spans="1:6" ht="39.6">
      <c r="A11" s="155"/>
      <c r="B11" s="156" t="s">
        <v>222</v>
      </c>
      <c r="E11" s="157"/>
    </row>
    <row r="12" spans="1:6" ht="26.4">
      <c r="A12" s="155"/>
      <c r="B12" s="156" t="s">
        <v>223</v>
      </c>
      <c r="E12" s="157"/>
    </row>
    <row r="13" spans="1:6" ht="29.25" customHeight="1">
      <c r="A13" s="155"/>
      <c r="B13" s="156" t="s">
        <v>224</v>
      </c>
      <c r="E13" s="157"/>
    </row>
    <row r="14" spans="1:6" ht="12" customHeight="1">
      <c r="A14" s="155"/>
      <c r="B14" s="156" t="s">
        <v>225</v>
      </c>
      <c r="E14" s="157"/>
    </row>
    <row r="15" spans="1:6" ht="39.6">
      <c r="A15" s="155"/>
      <c r="B15" s="156" t="s">
        <v>270</v>
      </c>
      <c r="E15" s="157"/>
    </row>
    <row r="16" spans="1:6">
      <c r="A16" s="155"/>
      <c r="B16" s="156"/>
      <c r="E16" s="157"/>
    </row>
    <row r="17" spans="1:6">
      <c r="A17" s="155">
        <v>2</v>
      </c>
      <c r="B17" s="156" t="s">
        <v>227</v>
      </c>
      <c r="E17" s="157"/>
    </row>
    <row r="18" spans="1:6" ht="39.6">
      <c r="A18" s="155"/>
      <c r="B18" s="156" t="s">
        <v>230</v>
      </c>
      <c r="C18" s="146" t="s">
        <v>22</v>
      </c>
      <c r="D18" s="151">
        <v>2</v>
      </c>
      <c r="E18" s="157"/>
      <c r="F18" s="151">
        <f>+E18*D18</f>
        <v>0</v>
      </c>
    </row>
    <row r="19" spans="1:6" ht="39.6">
      <c r="A19" s="155"/>
      <c r="B19" s="156" t="s">
        <v>270</v>
      </c>
      <c r="E19" s="157"/>
    </row>
    <row r="20" spans="1:6">
      <c r="A20" s="155"/>
      <c r="B20" s="156"/>
      <c r="E20" s="157"/>
    </row>
    <row r="21" spans="1:6" ht="13.8" thickBot="1">
      <c r="A21" s="149"/>
      <c r="B21" s="161" t="s">
        <v>285</v>
      </c>
      <c r="C21" s="162"/>
      <c r="D21" s="163"/>
      <c r="E21" s="164" t="s">
        <v>6</v>
      </c>
      <c r="F21" s="165">
        <f>SUM(F6:F20)</f>
        <v>0</v>
      </c>
    </row>
    <row r="22" spans="1:6" ht="12.75" customHeight="1" thickTop="1">
      <c r="A22" s="144"/>
      <c r="B22" s="145"/>
      <c r="C22" s="159"/>
      <c r="D22" s="160"/>
      <c r="E22" s="160"/>
      <c r="F22" s="160"/>
    </row>
    <row r="23" spans="1:6" ht="12.75" customHeight="1">
      <c r="A23" s="144"/>
      <c r="B23" s="145"/>
      <c r="C23" s="159"/>
      <c r="D23" s="160"/>
      <c r="E23" s="160"/>
      <c r="F23" s="160"/>
    </row>
    <row r="24" spans="1:6" ht="12.75" customHeight="1">
      <c r="A24" s="144"/>
      <c r="B24" s="166"/>
      <c r="C24" s="159"/>
      <c r="D24" s="160"/>
      <c r="E24" s="160"/>
      <c r="F24" s="16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4F1A-81A7-4F63-969E-5F73ADBC0D42}">
  <sheetPr>
    <tabColor rgb="FF92D050"/>
  </sheetPr>
  <dimension ref="A1:U16"/>
  <sheetViews>
    <sheetView view="pageBreakPreview" zoomScaleNormal="100" zoomScaleSheetLayoutView="100" workbookViewId="0">
      <selection activeCell="F13" sqref="F13"/>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26</v>
      </c>
      <c r="B2" s="150" t="s">
        <v>295</v>
      </c>
    </row>
    <row r="3" spans="1:6" ht="12.75" customHeight="1">
      <c r="A3" s="149"/>
      <c r="B3" s="150"/>
    </row>
    <row r="4" spans="1:6" ht="92.4">
      <c r="A4" s="414">
        <v>1</v>
      </c>
      <c r="B4" s="10" t="s">
        <v>304</v>
      </c>
      <c r="C4" s="146" t="s">
        <v>12</v>
      </c>
      <c r="D4" s="151">
        <v>4000</v>
      </c>
      <c r="F4" s="151">
        <f>+E4*D4</f>
        <v>0</v>
      </c>
    </row>
    <row r="5" spans="1:6" ht="12.75" customHeight="1">
      <c r="A5" s="415"/>
      <c r="B5" s="152"/>
      <c r="D5" s="189"/>
    </row>
    <row r="6" spans="1:6" ht="95.25" customHeight="1">
      <c r="A6" s="416">
        <v>2</v>
      </c>
      <c r="B6" s="10" t="s">
        <v>300</v>
      </c>
      <c r="C6" s="146" t="s">
        <v>12</v>
      </c>
      <c r="D6" s="151">
        <v>4000</v>
      </c>
      <c r="E6" s="157"/>
      <c r="F6" s="151">
        <f>+E6*D6</f>
        <v>0</v>
      </c>
    </row>
    <row r="7" spans="1:6">
      <c r="A7" s="417"/>
      <c r="B7" s="418"/>
      <c r="C7" s="419"/>
      <c r="D7" s="420"/>
      <c r="E7" s="421"/>
      <c r="F7" s="420"/>
    </row>
    <row r="8" spans="1:6" ht="66">
      <c r="A8" s="416">
        <v>3</v>
      </c>
      <c r="B8" s="424" t="s">
        <v>305</v>
      </c>
      <c r="C8" s="146" t="s">
        <v>22</v>
      </c>
      <c r="D8" s="151">
        <v>65</v>
      </c>
      <c r="E8" s="157"/>
      <c r="F8" s="151">
        <f>+E8*D8</f>
        <v>0</v>
      </c>
    </row>
    <row r="9" spans="1:6">
      <c r="A9" s="416"/>
      <c r="B9" s="425"/>
      <c r="E9" s="157"/>
    </row>
    <row r="10" spans="1:6" ht="39.6">
      <c r="A10" s="416">
        <v>4</v>
      </c>
      <c r="B10" s="87" t="s">
        <v>306</v>
      </c>
      <c r="C10" s="146" t="s">
        <v>22</v>
      </c>
      <c r="D10" s="151">
        <v>65</v>
      </c>
      <c r="E10" s="157"/>
      <c r="F10" s="151">
        <f>+E10*D10</f>
        <v>0</v>
      </c>
    </row>
    <row r="11" spans="1:6">
      <c r="A11" s="416"/>
      <c r="B11" s="87"/>
      <c r="E11" s="421"/>
    </row>
    <row r="12" spans="1:6">
      <c r="A12" s="155"/>
      <c r="B12" s="156"/>
      <c r="E12" s="157"/>
    </row>
    <row r="13" spans="1:6" ht="12.75" customHeight="1" thickBot="1">
      <c r="A13" s="149"/>
      <c r="B13" s="161" t="s">
        <v>287</v>
      </c>
      <c r="C13" s="162"/>
      <c r="D13" s="163"/>
      <c r="E13" s="164" t="s">
        <v>6</v>
      </c>
      <c r="F13" s="165">
        <f>SUM(F4:F12)</f>
        <v>0</v>
      </c>
    </row>
    <row r="14" spans="1:6" ht="12.75" customHeight="1" thickTop="1">
      <c r="A14" s="144"/>
      <c r="B14" s="145"/>
      <c r="C14" s="159"/>
      <c r="D14" s="160"/>
      <c r="E14" s="160"/>
      <c r="F14" s="160"/>
    </row>
    <row r="15" spans="1:6" ht="12.75" customHeight="1">
      <c r="A15" s="144"/>
      <c r="B15" s="145"/>
      <c r="C15" s="159"/>
      <c r="D15" s="160"/>
      <c r="E15" s="160"/>
      <c r="F15" s="160"/>
    </row>
    <row r="16" spans="1:6" ht="15">
      <c r="A16" s="144"/>
      <c r="B16" s="166"/>
      <c r="C16" s="159"/>
      <c r="D16" s="160"/>
      <c r="E16" s="160"/>
      <c r="F16" s="160"/>
    </row>
  </sheetData>
  <pageMargins left="1.1417322834645669" right="0.19685039370078741" top="0.78740157480314965" bottom="0.6692913385826772" header="0.19685039370078741" footer="0.19685039370078741"/>
  <pageSetup paperSize="9" scale="93" orientation="portrait" r:id="rId1"/>
  <headerFooter alignWithMargins="0">
    <oddFooter>&amp;C &amp;"Arial CE,Krepko"&amp;P&amp;"Arial CE,Običajno" &amp;8od &amp;N&amp;R&amp;"Arial CE,Krepko"&amp;8&amp;A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6547F-DCEA-4CE3-BD8F-A40642391CFE}">
  <sheetPr>
    <tabColor rgb="FF92D050"/>
  </sheetPr>
  <dimension ref="A1:U53"/>
  <sheetViews>
    <sheetView view="pageBreakPreview" topLeftCell="A38" zoomScaleNormal="100" zoomScaleSheetLayoutView="100" workbookViewId="0">
      <selection activeCell="F50" sqref="F50"/>
    </sheetView>
  </sheetViews>
  <sheetFormatPr defaultColWidth="8.6640625" defaultRowHeight="13.2"/>
  <cols>
    <col min="1" max="1" width="4.33203125" style="158" customWidth="1"/>
    <col min="2" max="2" width="41.109375" style="148" customWidth="1"/>
    <col min="3" max="3" width="5.44140625" style="146" customWidth="1"/>
    <col min="4" max="4" width="8.88671875" style="151" customWidth="1"/>
    <col min="5" max="5" width="13" style="151" customWidth="1"/>
    <col min="6" max="6" width="20.109375" style="151" customWidth="1"/>
    <col min="7" max="9" width="9.109375" style="148" customWidth="1"/>
    <col min="10" max="10" width="28" style="148" customWidth="1"/>
    <col min="11" max="16" width="8.6640625" style="148"/>
    <col min="17" max="17" width="45.5546875" style="148" customWidth="1"/>
    <col min="18" max="21" width="9.109375" style="148" hidden="1" customWidth="1"/>
    <col min="22" max="16384" width="8.6640625" style="148"/>
  </cols>
  <sheetData>
    <row r="1" spans="1:6" ht="12.75" customHeight="1">
      <c r="A1" s="150"/>
      <c r="B1" s="150"/>
      <c r="C1" s="146" t="s">
        <v>4</v>
      </c>
      <c r="D1" s="147" t="s">
        <v>2</v>
      </c>
      <c r="E1" s="147" t="s">
        <v>10</v>
      </c>
      <c r="F1" s="147" t="s">
        <v>3</v>
      </c>
    </row>
    <row r="2" spans="1:6" ht="12.75" customHeight="1">
      <c r="A2" s="149" t="s">
        <v>26</v>
      </c>
      <c r="B2" s="150" t="s">
        <v>286</v>
      </c>
    </row>
    <row r="3" spans="1:6" ht="12.75" customHeight="1">
      <c r="A3" s="144"/>
      <c r="B3" s="152"/>
      <c r="D3" s="189"/>
    </row>
    <row r="4" spans="1:6" ht="26.4">
      <c r="B4" s="248" t="s">
        <v>296</v>
      </c>
      <c r="C4" s="249"/>
      <c r="D4" s="250"/>
      <c r="E4" s="250"/>
      <c r="F4" s="250"/>
    </row>
    <row r="5" spans="1:6">
      <c r="A5" s="155"/>
      <c r="B5" s="156"/>
      <c r="E5" s="157"/>
    </row>
    <row r="6" spans="1:6" ht="66">
      <c r="A6" s="426">
        <v>1</v>
      </c>
      <c r="B6" s="425" t="s">
        <v>302</v>
      </c>
      <c r="C6" s="146" t="s">
        <v>22</v>
      </c>
      <c r="D6" s="151">
        <v>40</v>
      </c>
      <c r="E6" s="427"/>
      <c r="F6" s="1">
        <f>+D6*E6</f>
        <v>0</v>
      </c>
    </row>
    <row r="7" spans="1:6">
      <c r="A7" s="426"/>
      <c r="B7" s="425"/>
      <c r="E7" s="157"/>
      <c r="F7" s="1"/>
    </row>
    <row r="8" spans="1:6" ht="52.8">
      <c r="A8" s="426">
        <v>2</v>
      </c>
      <c r="B8" s="428" t="s">
        <v>303</v>
      </c>
      <c r="C8" s="146" t="s">
        <v>22</v>
      </c>
      <c r="D8" s="151">
        <v>40</v>
      </c>
      <c r="E8" s="157"/>
      <c r="F8" s="1">
        <f>+D8*E8</f>
        <v>0</v>
      </c>
    </row>
    <row r="9" spans="1:6">
      <c r="A9" s="426"/>
      <c r="B9" s="428"/>
      <c r="E9" s="157"/>
      <c r="F9" s="1"/>
    </row>
    <row r="10" spans="1:6">
      <c r="A10" s="426"/>
      <c r="B10" s="429"/>
      <c r="E10" s="157"/>
      <c r="F10" s="1"/>
    </row>
    <row r="11" spans="1:6" ht="39.6">
      <c r="A11" s="426">
        <v>3</v>
      </c>
      <c r="B11" s="430" t="s">
        <v>491</v>
      </c>
      <c r="C11" s="146" t="s">
        <v>41</v>
      </c>
      <c r="D11" s="151">
        <v>1</v>
      </c>
      <c r="E11" s="157"/>
      <c r="F11" s="1">
        <f>+D11*E11</f>
        <v>0</v>
      </c>
    </row>
    <row r="12" spans="1:6">
      <c r="A12" s="155"/>
      <c r="B12" s="156"/>
      <c r="E12" s="157"/>
    </row>
    <row r="13" spans="1:6" ht="26.4">
      <c r="B13" s="246" t="s">
        <v>288</v>
      </c>
    </row>
    <row r="14" spans="1:6" customFormat="1" ht="52.8">
      <c r="A14" s="124">
        <v>1</v>
      </c>
      <c r="B14" s="10" t="s">
        <v>200</v>
      </c>
      <c r="C14" s="15" t="s">
        <v>11</v>
      </c>
      <c r="D14" s="1">
        <f>850*0.2</f>
        <v>170</v>
      </c>
      <c r="E14" s="21"/>
      <c r="F14" s="1">
        <f>+D14*E14</f>
        <v>0</v>
      </c>
    </row>
    <row r="15" spans="1:6" customFormat="1">
      <c r="A15" s="125"/>
      <c r="B15" s="10"/>
      <c r="C15" s="15"/>
      <c r="D15" s="1"/>
      <c r="E15" s="1"/>
      <c r="F15" s="1"/>
    </row>
    <row r="16" spans="1:6" customFormat="1" ht="52.95" customHeight="1">
      <c r="A16" s="124">
        <f>+A14+1</f>
        <v>2</v>
      </c>
      <c r="B16" s="10" t="s">
        <v>204</v>
      </c>
      <c r="C16" s="15" t="s">
        <v>12</v>
      </c>
      <c r="D16" s="1">
        <v>850</v>
      </c>
      <c r="E16" s="21"/>
      <c r="F16" s="1">
        <f>+D16*E16</f>
        <v>0</v>
      </c>
    </row>
    <row r="17" spans="1:6" customFormat="1">
      <c r="A17" s="124"/>
      <c r="B17" s="12"/>
      <c r="C17" s="15"/>
      <c r="D17" s="1"/>
      <c r="E17" s="21"/>
      <c r="F17" s="1"/>
    </row>
    <row r="18" spans="1:6" customFormat="1" ht="92.4">
      <c r="A18" s="124">
        <f>+A16+1</f>
        <v>3</v>
      </c>
      <c r="B18" s="12" t="s">
        <v>267</v>
      </c>
      <c r="C18" s="15" t="s">
        <v>12</v>
      </c>
      <c r="D18" s="1">
        <v>850</v>
      </c>
      <c r="E18" s="21"/>
      <c r="F18" s="7">
        <f>+D18*E18</f>
        <v>0</v>
      </c>
    </row>
    <row r="19" spans="1:6" customFormat="1">
      <c r="A19" s="124"/>
      <c r="B19" s="12"/>
      <c r="C19" s="15"/>
      <c r="D19" s="1"/>
      <c r="E19" s="21"/>
      <c r="F19" s="1"/>
    </row>
    <row r="20" spans="1:6" customFormat="1" ht="66">
      <c r="A20" s="124">
        <f>+A18+1</f>
        <v>4</v>
      </c>
      <c r="B20" s="12" t="s">
        <v>276</v>
      </c>
      <c r="C20" s="15" t="s">
        <v>7</v>
      </c>
      <c r="D20" s="1">
        <v>280</v>
      </c>
      <c r="E20" s="21"/>
      <c r="F20" s="7">
        <f>+D20*E20</f>
        <v>0</v>
      </c>
    </row>
    <row r="21" spans="1:6" customFormat="1">
      <c r="A21" s="124"/>
      <c r="B21" s="12"/>
      <c r="C21" s="15"/>
      <c r="D21" s="1"/>
      <c r="E21" s="21"/>
      <c r="F21" s="1"/>
    </row>
    <row r="22" spans="1:6" customFormat="1" ht="79.2">
      <c r="A22" s="124">
        <f>+A20+1</f>
        <v>5</v>
      </c>
      <c r="B22" s="12" t="s">
        <v>277</v>
      </c>
      <c r="C22" s="15" t="s">
        <v>7</v>
      </c>
      <c r="D22" s="1">
        <v>280</v>
      </c>
      <c r="E22" s="21"/>
      <c r="F22" s="7">
        <f>+D22*E22</f>
        <v>0</v>
      </c>
    </row>
    <row r="23" spans="1:6" customFormat="1">
      <c r="A23" s="124"/>
      <c r="B23" s="12"/>
      <c r="C23" s="15"/>
      <c r="D23" s="1"/>
      <c r="E23" s="21"/>
      <c r="F23" s="7"/>
    </row>
    <row r="24" spans="1:6" ht="26.4">
      <c r="B24" s="248" t="s">
        <v>297</v>
      </c>
      <c r="C24" s="249"/>
      <c r="D24" s="250"/>
      <c r="E24" s="250"/>
      <c r="F24" s="250"/>
    </row>
    <row r="25" spans="1:6" ht="52.8">
      <c r="A25" s="416">
        <v>1</v>
      </c>
      <c r="B25" s="12" t="s">
        <v>302</v>
      </c>
      <c r="C25" s="146" t="s">
        <v>22</v>
      </c>
      <c r="D25" s="151">
        <v>175</v>
      </c>
      <c r="E25" s="157"/>
      <c r="F25" s="151">
        <f>+E25*D25</f>
        <v>0</v>
      </c>
    </row>
    <row r="26" spans="1:6">
      <c r="A26" s="416"/>
      <c r="B26" s="12"/>
      <c r="E26" s="157"/>
    </row>
    <row r="27" spans="1:6" ht="39.6">
      <c r="A27" s="431">
        <v>2</v>
      </c>
      <c r="B27" s="152" t="s">
        <v>301</v>
      </c>
      <c r="C27" s="146" t="s">
        <v>22</v>
      </c>
      <c r="D27" s="151">
        <v>175</v>
      </c>
      <c r="F27" s="151">
        <f>+E27*D27</f>
        <v>0</v>
      </c>
    </row>
    <row r="28" spans="1:6">
      <c r="A28" s="432"/>
      <c r="B28" s="152"/>
    </row>
    <row r="29" spans="1:6" ht="28.95" customHeight="1">
      <c r="B29" s="246" t="s">
        <v>289</v>
      </c>
    </row>
    <row r="30" spans="1:6" s="28" customFormat="1" ht="26.4">
      <c r="A30" s="124">
        <v>1</v>
      </c>
      <c r="B30" s="10" t="s">
        <v>290</v>
      </c>
      <c r="C30" s="15" t="s">
        <v>41</v>
      </c>
      <c r="D30" s="1">
        <v>1</v>
      </c>
      <c r="E30" s="21"/>
      <c r="F30" s="1">
        <f>+D30*E30</f>
        <v>0</v>
      </c>
    </row>
    <row r="31" spans="1:6" s="28" customFormat="1">
      <c r="A31" s="124"/>
      <c r="B31" s="10"/>
      <c r="C31" s="15"/>
      <c r="D31" s="1"/>
      <c r="E31" s="21"/>
      <c r="F31" s="1"/>
    </row>
    <row r="32" spans="1:6" customFormat="1" ht="52.8">
      <c r="A32" s="124">
        <f>+A30+1</f>
        <v>2</v>
      </c>
      <c r="B32" s="10" t="s">
        <v>200</v>
      </c>
      <c r="C32" s="15" t="s">
        <v>11</v>
      </c>
      <c r="D32" s="1">
        <f>200*1.5*0.2</f>
        <v>60</v>
      </c>
      <c r="E32" s="21"/>
      <c r="F32" s="1">
        <f>+D32*E32</f>
        <v>0</v>
      </c>
    </row>
    <row r="33" spans="1:7" customFormat="1">
      <c r="A33" s="124"/>
      <c r="B33" s="112"/>
      <c r="C33" s="15"/>
      <c r="D33" s="1"/>
      <c r="E33" s="1"/>
      <c r="F33" s="1"/>
    </row>
    <row r="34" spans="1:7" customFormat="1" ht="52.8">
      <c r="A34" s="124">
        <f>+A32+1</f>
        <v>3</v>
      </c>
      <c r="B34" s="10" t="s">
        <v>269</v>
      </c>
      <c r="C34" s="15" t="s">
        <v>11</v>
      </c>
      <c r="D34" s="1">
        <f>200*1.25*1</f>
        <v>250</v>
      </c>
      <c r="E34" s="21"/>
      <c r="F34" s="1">
        <f>+D34*E34</f>
        <v>0</v>
      </c>
      <c r="G34" s="28"/>
    </row>
    <row r="35" spans="1:7" customFormat="1">
      <c r="A35" s="125"/>
      <c r="B35" s="10"/>
      <c r="C35" s="15"/>
      <c r="D35" s="1"/>
      <c r="E35" s="1"/>
      <c r="F35" s="1"/>
    </row>
    <row r="36" spans="1:7" customFormat="1" ht="39.75" customHeight="1">
      <c r="A36" s="124">
        <f>+A34+1</f>
        <v>4</v>
      </c>
      <c r="B36" s="10" t="s">
        <v>283</v>
      </c>
      <c r="C36" s="15" t="s">
        <v>12</v>
      </c>
      <c r="D36" s="1">
        <f>200*1.5</f>
        <v>300</v>
      </c>
      <c r="E36" s="21"/>
      <c r="F36" s="1">
        <f>+D36*E36</f>
        <v>0</v>
      </c>
      <c r="G36" s="28"/>
    </row>
    <row r="37" spans="1:7" customFormat="1">
      <c r="A37" s="125"/>
      <c r="B37" s="10"/>
      <c r="C37" s="15"/>
      <c r="D37" s="1"/>
      <c r="E37" s="1"/>
      <c r="F37" s="1"/>
    </row>
    <row r="38" spans="1:7" customFormat="1" ht="57.9" customHeight="1">
      <c r="A38" s="124">
        <f>+A36+1</f>
        <v>5</v>
      </c>
      <c r="B38" s="10" t="s">
        <v>259</v>
      </c>
      <c r="C38" s="15" t="s">
        <v>11</v>
      </c>
      <c r="D38" s="1">
        <f>200*1.5*0.2</f>
        <v>60</v>
      </c>
      <c r="E38" s="21"/>
      <c r="F38" s="1">
        <f>+D38*E38</f>
        <v>0</v>
      </c>
      <c r="G38" s="28"/>
    </row>
    <row r="39" spans="1:7" s="28" customFormat="1">
      <c r="A39" s="2"/>
      <c r="B39" s="11"/>
      <c r="C39" s="9"/>
      <c r="D39" s="3"/>
      <c r="E39" s="3"/>
      <c r="F39" s="3"/>
    </row>
    <row r="40" spans="1:7" s="28" customFormat="1" ht="44.4" customHeight="1">
      <c r="A40" s="124">
        <f>+A38+1</f>
        <v>6</v>
      </c>
      <c r="B40" s="11" t="s">
        <v>191</v>
      </c>
      <c r="C40" s="9" t="s">
        <v>11</v>
      </c>
      <c r="D40" s="3">
        <f>200*1.5*0.1</f>
        <v>30</v>
      </c>
      <c r="E40" s="19"/>
      <c r="F40" s="3">
        <f>+D40*E40</f>
        <v>0</v>
      </c>
    </row>
    <row r="41" spans="1:7" s="28" customFormat="1">
      <c r="A41" s="124"/>
      <c r="B41" s="10"/>
      <c r="C41" s="15"/>
      <c r="D41" s="1"/>
      <c r="E41" s="21"/>
      <c r="F41" s="1"/>
    </row>
    <row r="42" spans="1:7" s="28" customFormat="1" ht="39.6">
      <c r="A42" s="124">
        <f>+A40+1</f>
        <v>7</v>
      </c>
      <c r="B42" s="11" t="s">
        <v>208</v>
      </c>
      <c r="C42" s="9" t="s">
        <v>11</v>
      </c>
      <c r="D42" s="3">
        <f>200*1*0.5</f>
        <v>100</v>
      </c>
      <c r="E42" s="19"/>
      <c r="F42" s="3">
        <f>+D42*E42</f>
        <v>0</v>
      </c>
    </row>
    <row r="43" spans="1:7" s="28" customFormat="1">
      <c r="A43" s="2"/>
      <c r="B43" s="11"/>
      <c r="C43" s="9"/>
      <c r="D43" s="3"/>
      <c r="E43" s="3"/>
      <c r="F43" s="3"/>
    </row>
    <row r="44" spans="1:7" s="28" customFormat="1" ht="114" customHeight="1">
      <c r="A44" s="124">
        <f>+A42+1</f>
        <v>8</v>
      </c>
      <c r="B44" s="11" t="s">
        <v>281</v>
      </c>
      <c r="C44" s="9" t="s">
        <v>11</v>
      </c>
      <c r="D44" s="3">
        <f>200*1.5*0.2</f>
        <v>60</v>
      </c>
      <c r="E44" s="19"/>
      <c r="F44" s="3">
        <f>+D44*E44</f>
        <v>0</v>
      </c>
    </row>
    <row r="45" spans="1:7" s="28" customFormat="1">
      <c r="A45" s="2"/>
      <c r="B45" s="11"/>
      <c r="C45" s="9"/>
      <c r="D45" s="3"/>
      <c r="E45" s="3"/>
      <c r="F45" s="3"/>
    </row>
    <row r="46" spans="1:7" s="28" customFormat="1" ht="39.6">
      <c r="A46" s="124">
        <f>+A44+1</f>
        <v>9</v>
      </c>
      <c r="B46" s="11" t="s">
        <v>272</v>
      </c>
      <c r="C46" s="9" t="s">
        <v>12</v>
      </c>
      <c r="D46" s="3">
        <f>200*0.5*2+1*0.5*2</f>
        <v>201</v>
      </c>
      <c r="E46" s="19"/>
      <c r="F46" s="3">
        <f>+D46*E46</f>
        <v>0</v>
      </c>
    </row>
    <row r="47" spans="1:7" s="28" customFormat="1">
      <c r="A47" s="2"/>
      <c r="B47" s="11"/>
      <c r="C47" s="9"/>
      <c r="D47" s="3"/>
      <c r="E47" s="3"/>
      <c r="F47" s="3"/>
    </row>
    <row r="48" spans="1:7" s="28" customFormat="1" ht="39.6">
      <c r="A48" s="124">
        <f>+A46+1</f>
        <v>10</v>
      </c>
      <c r="B48" s="11" t="s">
        <v>210</v>
      </c>
      <c r="C48" s="9" t="s">
        <v>12</v>
      </c>
      <c r="D48" s="3">
        <f>200*2*1.5</f>
        <v>600</v>
      </c>
      <c r="E48" s="19"/>
      <c r="F48" s="3">
        <f>+D48*E48</f>
        <v>0</v>
      </c>
    </row>
    <row r="49" spans="1:6">
      <c r="A49" s="155"/>
      <c r="B49" s="156"/>
      <c r="E49" s="157"/>
    </row>
    <row r="50" spans="1:6" ht="13.8" thickBot="1">
      <c r="A50" s="149"/>
      <c r="B50" s="161" t="s">
        <v>287</v>
      </c>
      <c r="C50" s="162"/>
      <c r="D50" s="163"/>
      <c r="E50" s="164" t="s">
        <v>6</v>
      </c>
      <c r="F50" s="165">
        <f>SUM(F5:F49)</f>
        <v>0</v>
      </c>
    </row>
    <row r="51" spans="1:6" ht="12.75" customHeight="1" thickTop="1">
      <c r="A51" s="144"/>
      <c r="B51" s="145"/>
      <c r="C51" s="159"/>
      <c r="D51" s="160"/>
      <c r="E51" s="160"/>
      <c r="F51" s="160"/>
    </row>
    <row r="52" spans="1:6" ht="12.75" customHeight="1">
      <c r="A52" s="144"/>
      <c r="B52" s="145"/>
      <c r="C52" s="159"/>
      <c r="D52" s="160"/>
      <c r="E52" s="160"/>
      <c r="F52" s="160"/>
    </row>
    <row r="53" spans="1:6" ht="12.75" customHeight="1">
      <c r="A53" s="144"/>
      <c r="B53" s="166"/>
      <c r="C53" s="159"/>
      <c r="D53" s="160"/>
      <c r="E53" s="160"/>
      <c r="F53" s="160"/>
    </row>
  </sheetData>
  <pageMargins left="1.1417322834645669" right="0.19685039370078741" top="0.78740157480314965" bottom="0.6692913385826772" header="0.19685039370078741" footer="0.19685039370078741"/>
  <pageSetup paperSize="9" scale="92" orientation="portrait" r:id="rId1"/>
  <headerFooter alignWithMargins="0">
    <oddFooter>&amp;C &amp;"Arial CE,Krepko"&amp;P&amp;"Arial CE,Običajno" &amp;8od &amp;N&amp;R&amp;"Arial CE,Krepko"&amp;8&amp;A</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3E12-5226-4D28-B4AD-9F35AB79D54B}">
  <sheetPr>
    <tabColor theme="5" tint="-0.249977111117893"/>
  </sheetPr>
  <dimension ref="A1:G77"/>
  <sheetViews>
    <sheetView topLeftCell="A63" zoomScaleNormal="100" zoomScaleSheetLayoutView="100" workbookViewId="0">
      <selection activeCell="F76" sqref="F76"/>
    </sheetView>
  </sheetViews>
  <sheetFormatPr defaultRowHeight="13.2"/>
  <cols>
    <col min="1" max="1" width="4.88671875" customWidth="1"/>
    <col min="2" max="2" width="43.6640625" customWidth="1"/>
    <col min="6" max="6" width="9.109375" bestFit="1" customWidth="1"/>
  </cols>
  <sheetData>
    <row r="1" spans="1:7">
      <c r="B1" s="248" t="s">
        <v>468</v>
      </c>
      <c r="C1" s="249"/>
      <c r="D1" s="250"/>
      <c r="E1" s="250"/>
      <c r="F1" s="250"/>
      <c r="G1" s="148"/>
    </row>
    <row r="3" spans="1:7" ht="26.4">
      <c r="A3" s="155">
        <v>1</v>
      </c>
      <c r="B3" s="10" t="s">
        <v>480</v>
      </c>
      <c r="C3" t="s">
        <v>41</v>
      </c>
      <c r="D3">
        <v>1</v>
      </c>
      <c r="F3" s="1">
        <f>+E3*D3</f>
        <v>0</v>
      </c>
    </row>
    <row r="5" spans="1:7" ht="26.4">
      <c r="A5" s="155">
        <v>2</v>
      </c>
      <c r="B5" s="10" t="s">
        <v>479</v>
      </c>
      <c r="C5" t="s">
        <v>41</v>
      </c>
      <c r="D5">
        <v>1</v>
      </c>
      <c r="F5" s="1">
        <f>+E5*D5</f>
        <v>0</v>
      </c>
    </row>
    <row r="7" spans="1:7" ht="26.4">
      <c r="A7" s="155">
        <v>3</v>
      </c>
      <c r="B7" s="10" t="s">
        <v>478</v>
      </c>
      <c r="C7" t="s">
        <v>12</v>
      </c>
      <c r="D7">
        <v>180</v>
      </c>
      <c r="F7" s="1">
        <f>+E7*D7</f>
        <v>0</v>
      </c>
    </row>
    <row r="8" spans="1:7">
      <c r="A8" s="155"/>
    </row>
    <row r="9" spans="1:7" ht="26.4">
      <c r="A9" s="155">
        <v>4</v>
      </c>
      <c r="B9" s="10" t="s">
        <v>310</v>
      </c>
      <c r="C9" t="s">
        <v>12</v>
      </c>
      <c r="D9">
        <v>470</v>
      </c>
      <c r="F9" s="1">
        <f>+E9*D9</f>
        <v>0</v>
      </c>
    </row>
    <row r="10" spans="1:7">
      <c r="A10" s="155"/>
    </row>
    <row r="11" spans="1:7" ht="158.4">
      <c r="A11" s="155">
        <v>5</v>
      </c>
      <c r="B11" s="10" t="s">
        <v>268</v>
      </c>
      <c r="C11" t="s">
        <v>12</v>
      </c>
      <c r="D11">
        <v>310</v>
      </c>
      <c r="F11" s="1">
        <f>+E11*D11</f>
        <v>0</v>
      </c>
    </row>
    <row r="12" spans="1:7">
      <c r="A12" s="155"/>
    </row>
    <row r="13" spans="1:7" ht="39.6">
      <c r="A13" s="155">
        <v>6</v>
      </c>
      <c r="B13" s="10" t="s">
        <v>481</v>
      </c>
      <c r="C13" t="s">
        <v>41</v>
      </c>
      <c r="D13">
        <v>1</v>
      </c>
      <c r="F13" s="1">
        <f>+E13*D13</f>
        <v>0</v>
      </c>
    </row>
    <row r="14" spans="1:7">
      <c r="A14" s="155"/>
    </row>
    <row r="15" spans="1:7" ht="26.4">
      <c r="A15" s="155">
        <v>7</v>
      </c>
      <c r="B15" s="10" t="s">
        <v>493</v>
      </c>
      <c r="C15" t="s">
        <v>22</v>
      </c>
      <c r="D15">
        <v>17</v>
      </c>
      <c r="F15" s="1">
        <f>+E15*D15</f>
        <v>0</v>
      </c>
    </row>
    <row r="16" spans="1:7">
      <c r="A16" s="155"/>
      <c r="B16" s="10"/>
      <c r="F16" s="1"/>
    </row>
    <row r="17" spans="1:7">
      <c r="A17" s="155">
        <v>8</v>
      </c>
      <c r="B17" s="10" t="s">
        <v>311</v>
      </c>
      <c r="C17" t="s">
        <v>22</v>
      </c>
      <c r="D17">
        <v>8</v>
      </c>
      <c r="F17" s="1">
        <f>+E17*D17</f>
        <v>0</v>
      </c>
    </row>
    <row r="18" spans="1:7">
      <c r="A18" s="155"/>
      <c r="B18" s="10"/>
      <c r="F18" s="1"/>
    </row>
    <row r="19" spans="1:7" ht="39.6">
      <c r="A19" s="155">
        <v>9</v>
      </c>
      <c r="B19" s="10" t="s">
        <v>482</v>
      </c>
      <c r="C19" t="s">
        <v>22</v>
      </c>
      <c r="D19">
        <v>1</v>
      </c>
      <c r="F19" s="1">
        <f>+E19*D19</f>
        <v>0</v>
      </c>
    </row>
    <row r="20" spans="1:7">
      <c r="A20" s="155"/>
    </row>
    <row r="21" spans="1:7">
      <c r="A21" s="155">
        <v>10</v>
      </c>
      <c r="B21" s="16" t="s">
        <v>226</v>
      </c>
      <c r="C21" s="15"/>
      <c r="D21" s="1"/>
      <c r="E21" s="1"/>
      <c r="F21" s="1"/>
      <c r="G21" s="151"/>
    </row>
    <row r="22" spans="1:7" ht="39.6">
      <c r="A22" s="158"/>
      <c r="B22" s="10" t="s">
        <v>492</v>
      </c>
      <c r="C22" s="15" t="s">
        <v>22</v>
      </c>
      <c r="D22" s="1">
        <v>2</v>
      </c>
      <c r="E22" s="21"/>
      <c r="F22" s="1">
        <f>+E22*D22</f>
        <v>0</v>
      </c>
      <c r="G22" s="151"/>
    </row>
    <row r="23" spans="1:7">
      <c r="A23" s="155"/>
      <c r="B23" s="156"/>
      <c r="C23" s="146"/>
      <c r="D23" s="151"/>
      <c r="E23" s="157"/>
      <c r="F23" s="151"/>
      <c r="G23" s="151"/>
    </row>
    <row r="24" spans="1:7" ht="13.8">
      <c r="A24" s="444"/>
      <c r="B24" s="437" t="s">
        <v>233</v>
      </c>
      <c r="C24" s="438"/>
      <c r="D24" s="439"/>
      <c r="E24" s="439"/>
      <c r="F24" s="440"/>
      <c r="G24" s="151"/>
    </row>
    <row r="25" spans="1:7" ht="13.8">
      <c r="A25" s="433"/>
      <c r="B25" s="156"/>
      <c r="C25" s="146"/>
      <c r="D25" s="151"/>
      <c r="E25" s="157"/>
      <c r="F25" s="151"/>
      <c r="G25" s="151"/>
    </row>
    <row r="26" spans="1:7" ht="69" customHeight="1">
      <c r="A26" s="155">
        <v>1</v>
      </c>
      <c r="B26" s="68" t="s">
        <v>496</v>
      </c>
      <c r="C26" s="15" t="s">
        <v>11</v>
      </c>
      <c r="D26" s="1">
        <v>60</v>
      </c>
      <c r="E26" s="1"/>
      <c r="F26" s="1">
        <f>+E26*D26</f>
        <v>0</v>
      </c>
      <c r="G26" s="151"/>
    </row>
    <row r="27" spans="1:7">
      <c r="A27" s="155"/>
      <c r="B27" s="68"/>
      <c r="C27" s="15"/>
      <c r="D27" s="1"/>
      <c r="E27" s="1"/>
      <c r="F27" s="1"/>
      <c r="G27" s="151"/>
    </row>
    <row r="28" spans="1:7" ht="52.8">
      <c r="A28" s="155">
        <v>2</v>
      </c>
      <c r="B28" s="68" t="s">
        <v>494</v>
      </c>
      <c r="C28" s="15" t="s">
        <v>11</v>
      </c>
      <c r="D28" s="1">
        <v>25</v>
      </c>
      <c r="E28" s="1"/>
      <c r="F28" s="1">
        <f>+E28*D28</f>
        <v>0</v>
      </c>
      <c r="G28" s="151"/>
    </row>
    <row r="29" spans="1:7">
      <c r="A29" s="155"/>
      <c r="B29" s="68"/>
      <c r="C29" s="15"/>
      <c r="D29" s="1"/>
      <c r="E29" s="1"/>
      <c r="F29" s="1"/>
      <c r="G29" s="151"/>
    </row>
    <row r="30" spans="1:7" ht="30.75" customHeight="1">
      <c r="A30" s="155">
        <v>3</v>
      </c>
      <c r="B30" s="68" t="s">
        <v>234</v>
      </c>
      <c r="C30" s="15" t="s">
        <v>12</v>
      </c>
      <c r="D30" s="1">
        <v>120</v>
      </c>
      <c r="E30" s="1"/>
      <c r="F30" s="1">
        <f t="shared" ref="F30:F32" si="0">E30*D30</f>
        <v>0</v>
      </c>
      <c r="G30" s="151"/>
    </row>
    <row r="31" spans="1:7">
      <c r="A31" s="155"/>
      <c r="B31" s="68"/>
      <c r="C31" s="15"/>
      <c r="D31" s="1"/>
      <c r="E31" s="1"/>
      <c r="F31" s="1"/>
      <c r="G31" s="151"/>
    </row>
    <row r="32" spans="1:7" ht="45.75" customHeight="1">
      <c r="A32" s="155">
        <v>4</v>
      </c>
      <c r="B32" s="68" t="s">
        <v>495</v>
      </c>
      <c r="C32" s="15" t="s">
        <v>12</v>
      </c>
      <c r="D32" s="1">
        <v>120</v>
      </c>
      <c r="E32" s="1"/>
      <c r="F32" s="1">
        <f t="shared" si="0"/>
        <v>0</v>
      </c>
      <c r="G32" s="151"/>
    </row>
    <row r="33" spans="1:7" ht="13.8">
      <c r="A33" s="433"/>
      <c r="B33" s="68"/>
      <c r="C33" s="15"/>
      <c r="D33" s="1"/>
      <c r="E33" s="1"/>
      <c r="F33" s="1"/>
      <c r="G33" s="151"/>
    </row>
    <row r="34" spans="1:7" ht="13.8">
      <c r="A34" s="444"/>
      <c r="B34" s="437" t="s">
        <v>239</v>
      </c>
      <c r="C34" s="438"/>
      <c r="D34" s="439"/>
      <c r="E34" s="439"/>
      <c r="F34" s="440"/>
      <c r="G34" s="151"/>
    </row>
    <row r="35" spans="1:7" ht="13.8">
      <c r="A35" s="214"/>
      <c r="B35" s="222"/>
      <c r="C35" s="215"/>
      <c r="D35" s="216"/>
      <c r="E35" s="216"/>
      <c r="F35" s="216"/>
      <c r="G35" s="151"/>
    </row>
    <row r="36" spans="1:7" ht="396">
      <c r="A36" s="155"/>
      <c r="B36" s="77" t="s">
        <v>501</v>
      </c>
      <c r="C36" s="215"/>
      <c r="D36" s="1"/>
      <c r="E36" s="1"/>
      <c r="F36" s="1"/>
      <c r="G36" s="151"/>
    </row>
    <row r="37" spans="1:7" ht="13.8">
      <c r="A37" s="155"/>
      <c r="B37" s="223"/>
      <c r="C37" s="215"/>
      <c r="D37" s="1"/>
      <c r="E37" s="1"/>
      <c r="F37" s="1"/>
      <c r="G37" s="151"/>
    </row>
    <row r="38" spans="1:7" ht="55.2">
      <c r="A38" s="155">
        <v>1</v>
      </c>
      <c r="B38" s="422" t="s">
        <v>487</v>
      </c>
      <c r="C38" s="15" t="s">
        <v>22</v>
      </c>
      <c r="D38" s="1">
        <v>7</v>
      </c>
      <c r="E38" s="1"/>
      <c r="F38" s="1">
        <f>E38*D38</f>
        <v>0</v>
      </c>
      <c r="G38" s="151"/>
    </row>
    <row r="39" spans="1:7" ht="41.4">
      <c r="A39" s="155">
        <v>2</v>
      </c>
      <c r="B39" s="198" t="s">
        <v>241</v>
      </c>
      <c r="C39" s="15" t="s">
        <v>22</v>
      </c>
      <c r="D39" s="1">
        <v>21</v>
      </c>
      <c r="E39" s="1"/>
      <c r="F39" s="1">
        <f>E39*D39</f>
        <v>0</v>
      </c>
      <c r="G39" s="151"/>
    </row>
    <row r="40" spans="1:7" ht="13.8">
      <c r="A40" s="155">
        <v>3</v>
      </c>
      <c r="B40" s="226" t="s">
        <v>242</v>
      </c>
      <c r="C40" s="15" t="s">
        <v>22</v>
      </c>
      <c r="D40" s="1">
        <v>7</v>
      </c>
      <c r="E40" s="1"/>
      <c r="F40" s="1">
        <f>E40*D40</f>
        <v>0</v>
      </c>
      <c r="G40" s="151"/>
    </row>
    <row r="41" spans="1:7" ht="13.8">
      <c r="A41" s="155">
        <v>4</v>
      </c>
      <c r="B41" s="226" t="s">
        <v>243</v>
      </c>
      <c r="C41" s="15" t="s">
        <v>22</v>
      </c>
      <c r="D41" s="1">
        <v>14</v>
      </c>
      <c r="E41" s="1"/>
      <c r="F41" s="1">
        <f>E41*D41</f>
        <v>0</v>
      </c>
    </row>
    <row r="42" spans="1:7" ht="13.8">
      <c r="A42" s="155">
        <v>5</v>
      </c>
      <c r="B42" s="226" t="s">
        <v>244</v>
      </c>
      <c r="C42" s="15" t="s">
        <v>22</v>
      </c>
      <c r="D42" s="1">
        <v>7</v>
      </c>
      <c r="E42" s="1"/>
      <c r="F42" s="1">
        <f>E42*D42</f>
        <v>0</v>
      </c>
    </row>
    <row r="43" spans="1:7" ht="13.8">
      <c r="A43" s="155"/>
      <c r="B43" s="226"/>
      <c r="C43" s="15"/>
      <c r="D43" s="1"/>
      <c r="E43" s="1"/>
      <c r="F43" s="1"/>
    </row>
    <row r="44" spans="1:7" ht="55.2">
      <c r="A44" s="155">
        <v>6</v>
      </c>
      <c r="B44" s="422" t="s">
        <v>486</v>
      </c>
      <c r="C44" s="15" t="s">
        <v>22</v>
      </c>
      <c r="D44" s="1">
        <v>10</v>
      </c>
      <c r="E44" s="1"/>
      <c r="F44" s="1">
        <f>E44*D44</f>
        <v>0</v>
      </c>
    </row>
    <row r="45" spans="1:7" ht="41.4">
      <c r="A45" s="155">
        <v>7</v>
      </c>
      <c r="B45" s="198" t="s">
        <v>245</v>
      </c>
      <c r="C45" s="15" t="s">
        <v>22</v>
      </c>
      <c r="D45" s="1">
        <v>30</v>
      </c>
      <c r="E45" s="1"/>
      <c r="F45" s="1">
        <f>E45*D45</f>
        <v>0</v>
      </c>
    </row>
    <row r="46" spans="1:7" ht="13.8">
      <c r="A46" s="155">
        <v>8</v>
      </c>
      <c r="B46" s="226" t="s">
        <v>242</v>
      </c>
      <c r="C46" s="15" t="s">
        <v>22</v>
      </c>
      <c r="D46" s="1">
        <v>10</v>
      </c>
      <c r="E46" s="1"/>
      <c r="F46" s="1">
        <f>E46*D46</f>
        <v>0</v>
      </c>
    </row>
    <row r="47" spans="1:7" ht="13.8">
      <c r="A47" s="155">
        <v>9</v>
      </c>
      <c r="B47" s="226" t="s">
        <v>243</v>
      </c>
      <c r="C47" s="15" t="s">
        <v>22</v>
      </c>
      <c r="D47" s="1">
        <v>20</v>
      </c>
      <c r="E47" s="1"/>
      <c r="F47" s="1">
        <f>E47*D47</f>
        <v>0</v>
      </c>
    </row>
    <row r="48" spans="1:7" ht="13.8">
      <c r="A48" s="155">
        <v>10</v>
      </c>
      <c r="B48" s="226" t="s">
        <v>244</v>
      </c>
      <c r="C48" s="15" t="s">
        <v>22</v>
      </c>
      <c r="D48" s="1">
        <v>10</v>
      </c>
      <c r="E48" s="1"/>
      <c r="F48" s="1">
        <f>E48*D48</f>
        <v>0</v>
      </c>
    </row>
    <row r="49" spans="1:6" ht="13.8">
      <c r="A49" s="155"/>
      <c r="B49" s="226"/>
      <c r="C49" s="15"/>
      <c r="D49" s="1"/>
      <c r="E49" s="1"/>
      <c r="F49" s="1"/>
    </row>
    <row r="50" spans="1:6" ht="41.4">
      <c r="A50" s="155">
        <v>11</v>
      </c>
      <c r="B50" s="422" t="s">
        <v>485</v>
      </c>
      <c r="C50" s="15" t="s">
        <v>22</v>
      </c>
      <c r="D50" s="1">
        <v>10</v>
      </c>
      <c r="E50" s="1"/>
      <c r="F50" s="1">
        <f>E50*D50</f>
        <v>0</v>
      </c>
    </row>
    <row r="51" spans="1:6" ht="41.4">
      <c r="A51" s="155">
        <v>12</v>
      </c>
      <c r="B51" s="198" t="s">
        <v>245</v>
      </c>
      <c r="C51" s="15" t="s">
        <v>22</v>
      </c>
      <c r="D51" s="1">
        <v>30</v>
      </c>
      <c r="E51" s="1"/>
      <c r="F51" s="1">
        <f>E51*D51</f>
        <v>0</v>
      </c>
    </row>
    <row r="52" spans="1:6" ht="13.8">
      <c r="A52" s="155">
        <v>13</v>
      </c>
      <c r="B52" s="226" t="s">
        <v>242</v>
      </c>
      <c r="C52" s="15" t="s">
        <v>22</v>
      </c>
      <c r="D52" s="1">
        <v>10</v>
      </c>
      <c r="E52" s="1"/>
      <c r="F52" s="1">
        <f>E52*D52</f>
        <v>0</v>
      </c>
    </row>
    <row r="53" spans="1:6" ht="13.8">
      <c r="A53" s="155">
        <v>14</v>
      </c>
      <c r="B53" s="226" t="s">
        <v>243</v>
      </c>
      <c r="C53" s="15" t="s">
        <v>22</v>
      </c>
      <c r="D53" s="1">
        <v>20</v>
      </c>
      <c r="E53" s="1"/>
      <c r="F53" s="1">
        <f>E53*D53</f>
        <v>0</v>
      </c>
    </row>
    <row r="54" spans="1:6" ht="13.8">
      <c r="A54" s="155">
        <v>15</v>
      </c>
      <c r="B54" s="226" t="s">
        <v>244</v>
      </c>
      <c r="C54" s="15" t="s">
        <v>22</v>
      </c>
      <c r="D54" s="1">
        <v>10</v>
      </c>
      <c r="E54" s="1"/>
      <c r="F54" s="1">
        <f>E54*D54</f>
        <v>0</v>
      </c>
    </row>
    <row r="55" spans="1:6" ht="13.8">
      <c r="A55" s="155"/>
      <c r="B55" s="226"/>
      <c r="C55" s="15"/>
      <c r="D55" s="1"/>
      <c r="E55" s="1"/>
      <c r="F55" s="1"/>
    </row>
    <row r="56" spans="1:6" ht="27.6">
      <c r="A56" s="155">
        <v>16</v>
      </c>
      <c r="B56" s="228" t="s">
        <v>502</v>
      </c>
      <c r="C56" s="15" t="s">
        <v>22</v>
      </c>
      <c r="D56" s="1">
        <v>27</v>
      </c>
      <c r="E56" s="1"/>
      <c r="F56" s="1">
        <f>E56*D56</f>
        <v>0</v>
      </c>
    </row>
    <row r="57" spans="1:6" ht="13.8">
      <c r="A57" s="155"/>
      <c r="B57" s="228"/>
      <c r="C57" s="15"/>
      <c r="D57" s="1"/>
      <c r="E57" s="1"/>
      <c r="F57" s="1"/>
    </row>
    <row r="58" spans="1:6" ht="13.8">
      <c r="A58" s="155"/>
      <c r="B58" s="228" t="s">
        <v>246</v>
      </c>
      <c r="C58" s="15" t="s">
        <v>22</v>
      </c>
      <c r="D58" s="1">
        <f>D38+D44+D50</f>
        <v>27</v>
      </c>
      <c r="E58" s="1"/>
      <c r="F58" s="1"/>
    </row>
    <row r="59" spans="1:6" ht="13.8">
      <c r="A59" s="155"/>
      <c r="B59" s="228"/>
      <c r="C59" s="225"/>
      <c r="D59" s="224"/>
      <c r="E59" s="1"/>
      <c r="F59" s="1"/>
    </row>
    <row r="60" spans="1:6" ht="13.8">
      <c r="A60" s="443"/>
      <c r="B60" s="441" t="s">
        <v>247</v>
      </c>
      <c r="C60" s="442"/>
      <c r="D60" s="443"/>
      <c r="E60" s="442"/>
      <c r="F60" s="443"/>
    </row>
    <row r="61" spans="1:6" ht="124.2">
      <c r="A61" s="155"/>
      <c r="B61" s="223" t="s">
        <v>309</v>
      </c>
      <c r="C61" s="234"/>
      <c r="D61" s="1"/>
      <c r="E61" s="1"/>
      <c r="F61" s="1"/>
    </row>
    <row r="62" spans="1:6" ht="69">
      <c r="A62" s="155">
        <v>22</v>
      </c>
      <c r="B62" s="202" t="s">
        <v>248</v>
      </c>
      <c r="C62" s="15" t="s">
        <v>22</v>
      </c>
      <c r="D62" s="1">
        <v>102</v>
      </c>
      <c r="E62" s="1"/>
      <c r="F62" s="1">
        <f t="shared" ref="F62:F63" si="1">E62*D62</f>
        <v>0</v>
      </c>
    </row>
    <row r="63" spans="1:6" ht="69">
      <c r="A63" s="155">
        <v>23</v>
      </c>
      <c r="B63" s="202" t="s">
        <v>250</v>
      </c>
      <c r="C63" s="15" t="s">
        <v>22</v>
      </c>
      <c r="D63" s="1">
        <v>6</v>
      </c>
      <c r="E63" s="1"/>
      <c r="F63" s="1">
        <f t="shared" si="1"/>
        <v>0</v>
      </c>
    </row>
    <row r="64" spans="1:6" ht="13.8">
      <c r="A64" s="155"/>
      <c r="B64" s="202"/>
      <c r="C64" s="15"/>
      <c r="D64" s="1"/>
      <c r="E64" s="1"/>
      <c r="F64" s="1"/>
    </row>
    <row r="65" spans="1:6" ht="13.8">
      <c r="A65" s="155">
        <v>24</v>
      </c>
      <c r="B65" s="228" t="s">
        <v>252</v>
      </c>
      <c r="C65" s="15" t="s">
        <v>22</v>
      </c>
      <c r="D65" s="1">
        <f>SUM(D62:D64)</f>
        <v>108</v>
      </c>
      <c r="E65" s="1"/>
      <c r="F65" s="1">
        <f>E65*D65</f>
        <v>0</v>
      </c>
    </row>
    <row r="66" spans="1:6" ht="13.8">
      <c r="A66" s="155"/>
      <c r="B66" s="230"/>
      <c r="C66" s="15"/>
      <c r="D66" s="232"/>
      <c r="E66" s="1"/>
      <c r="F66" s="1"/>
    </row>
    <row r="67" spans="1:6" ht="13.8">
      <c r="A67" s="443"/>
      <c r="B67" s="437" t="s">
        <v>253</v>
      </c>
      <c r="C67" s="438"/>
      <c r="D67" s="439"/>
      <c r="E67" s="442"/>
      <c r="F67" s="443"/>
    </row>
    <row r="68" spans="1:6" ht="82.8">
      <c r="A68" s="155"/>
      <c r="B68" s="223" t="s">
        <v>308</v>
      </c>
      <c r="C68" s="234"/>
      <c r="D68" s="224"/>
      <c r="E68" s="224"/>
      <c r="F68" s="1"/>
    </row>
    <row r="69" spans="1:6" ht="55.2">
      <c r="A69" s="155">
        <v>25</v>
      </c>
      <c r="B69" s="202" t="s">
        <v>488</v>
      </c>
      <c r="C69" s="15" t="s">
        <v>22</v>
      </c>
      <c r="D69" s="1">
        <v>570</v>
      </c>
      <c r="E69" s="1"/>
      <c r="F69" s="1">
        <f t="shared" ref="F69" si="2">E69*D69</f>
        <v>0</v>
      </c>
    </row>
    <row r="70" spans="1:6" ht="13.8">
      <c r="A70" s="155"/>
      <c r="B70" s="202"/>
      <c r="C70" s="225"/>
      <c r="D70" s="224"/>
      <c r="E70" s="224"/>
      <c r="F70" s="1"/>
    </row>
    <row r="71" spans="1:6" ht="13.8">
      <c r="A71" s="443"/>
      <c r="B71" s="437" t="s">
        <v>298</v>
      </c>
      <c r="C71" s="438"/>
      <c r="D71" s="439"/>
      <c r="E71" s="439"/>
      <c r="F71" s="440"/>
    </row>
    <row r="72" spans="1:6" ht="13.8">
      <c r="A72" s="155"/>
      <c r="B72" s="202"/>
      <c r="C72" s="225"/>
      <c r="D72" s="224"/>
      <c r="E72" s="224"/>
      <c r="F72" s="224"/>
    </row>
    <row r="73" spans="1:6" ht="158.4">
      <c r="A73" s="155">
        <v>26</v>
      </c>
      <c r="B73" s="68" t="s">
        <v>497</v>
      </c>
      <c r="C73" s="15" t="s">
        <v>12</v>
      </c>
      <c r="D73" s="1">
        <v>470</v>
      </c>
      <c r="E73" s="1"/>
      <c r="F73" s="1">
        <f t="shared" ref="F73" si="3">E73*D73</f>
        <v>0</v>
      </c>
    </row>
    <row r="74" spans="1:6" ht="13.8">
      <c r="A74" s="155"/>
      <c r="B74" s="202"/>
      <c r="C74" s="225"/>
      <c r="D74" s="224"/>
      <c r="E74" s="224"/>
      <c r="F74" s="224"/>
    </row>
    <row r="75" spans="1:6">
      <c r="A75" s="155"/>
    </row>
    <row r="76" spans="1:6" ht="13.8" thickBot="1">
      <c r="A76" s="155"/>
      <c r="B76" s="395" t="s">
        <v>470</v>
      </c>
      <c r="C76" s="163"/>
      <c r="D76" s="163"/>
      <c r="E76" s="164" t="s">
        <v>6</v>
      </c>
      <c r="F76" s="165">
        <f>SUM(F3:F75)</f>
        <v>0</v>
      </c>
    </row>
    <row r="77" spans="1:6" ht="13.8" thickTop="1">
      <c r="A77" s="15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74BC7-2A24-4627-BD72-F74FACBF6E40}">
  <sheetPr>
    <tabColor theme="8" tint="0.59999389629810485"/>
  </sheetPr>
  <dimension ref="A1:I95"/>
  <sheetViews>
    <sheetView view="pageBreakPreview" topLeftCell="A54" zoomScale="85" zoomScaleNormal="100" zoomScaleSheetLayoutView="85" workbookViewId="0">
      <selection activeCell="M76" sqref="M76"/>
    </sheetView>
  </sheetViews>
  <sheetFormatPr defaultRowHeight="13.2"/>
  <cols>
    <col min="2" max="2" width="43.88671875" customWidth="1"/>
    <col min="5" max="5" width="0" hidden="1" customWidth="1"/>
    <col min="6" max="6" width="16.44140625" customWidth="1"/>
    <col min="7" max="7" width="0" hidden="1" customWidth="1"/>
    <col min="8" max="8" width="14.5546875" customWidth="1"/>
  </cols>
  <sheetData>
    <row r="1" spans="1:9" s="396" customFormat="1" ht="15.6">
      <c r="A1" s="396" t="s">
        <v>14</v>
      </c>
      <c r="B1" s="396" t="s">
        <v>370</v>
      </c>
    </row>
    <row r="3" spans="1:9" ht="15.6">
      <c r="A3" s="251">
        <v>1</v>
      </c>
      <c r="B3" s="252" t="s">
        <v>312</v>
      </c>
      <c r="C3" s="253"/>
      <c r="D3" s="253"/>
      <c r="E3" s="254"/>
      <c r="F3" s="255"/>
      <c r="G3" s="255"/>
      <c r="H3" s="254"/>
      <c r="I3" s="257"/>
    </row>
    <row r="4" spans="1:9" ht="15.6">
      <c r="A4" s="258"/>
      <c r="B4" s="259"/>
      <c r="C4" s="253"/>
      <c r="D4" s="253"/>
      <c r="E4" s="254"/>
      <c r="F4" s="255"/>
      <c r="G4" s="255"/>
      <c r="H4" s="254"/>
      <c r="I4" s="257"/>
    </row>
    <row r="5" spans="1:9" ht="27.6">
      <c r="A5" s="253"/>
      <c r="B5" s="260" t="s">
        <v>313</v>
      </c>
      <c r="C5" s="253"/>
      <c r="D5" s="253"/>
      <c r="E5" s="254"/>
      <c r="F5" s="254"/>
      <c r="G5" s="254"/>
      <c r="H5" s="254"/>
      <c r="I5" s="257"/>
    </row>
    <row r="6" spans="1:9" ht="13.8">
      <c r="A6" s="253"/>
      <c r="B6" s="260"/>
      <c r="C6" s="253"/>
      <c r="D6" s="253"/>
      <c r="E6" s="254"/>
      <c r="F6" s="254"/>
      <c r="G6" s="254"/>
      <c r="H6" s="254"/>
      <c r="I6" s="257"/>
    </row>
    <row r="7" spans="1:9" ht="13.8">
      <c r="A7" s="261">
        <f>COUNT($A$5:A6)+1</f>
        <v>1</v>
      </c>
      <c r="B7" s="262" t="s">
        <v>314</v>
      </c>
      <c r="C7" s="263"/>
      <c r="D7" s="264"/>
      <c r="E7" s="254"/>
      <c r="F7" s="254"/>
      <c r="G7" s="254"/>
      <c r="H7" s="254"/>
      <c r="I7" s="257"/>
    </row>
    <row r="8" spans="1:9" ht="55.2">
      <c r="A8" s="265"/>
      <c r="B8" s="262" t="s">
        <v>315</v>
      </c>
      <c r="C8" s="263"/>
      <c r="D8" s="264"/>
      <c r="E8" s="254"/>
      <c r="F8" s="254"/>
      <c r="G8" s="254"/>
      <c r="H8" s="254"/>
      <c r="I8" s="257"/>
    </row>
    <row r="9" spans="1:9" ht="15.6">
      <c r="A9" s="265"/>
      <c r="B9" s="262" t="s">
        <v>316</v>
      </c>
      <c r="C9" s="263"/>
      <c r="D9" s="264"/>
      <c r="E9" s="254"/>
      <c r="F9" s="254"/>
      <c r="G9" s="254"/>
      <c r="H9" s="254"/>
      <c r="I9" s="257"/>
    </row>
    <row r="10" spans="1:9" ht="15.6">
      <c r="A10" s="265"/>
      <c r="B10" s="262" t="s">
        <v>317</v>
      </c>
      <c r="C10" s="263"/>
      <c r="D10" s="264"/>
      <c r="E10" s="254"/>
      <c r="F10" s="254"/>
      <c r="G10" s="254"/>
      <c r="H10" s="254"/>
      <c r="I10" s="257"/>
    </row>
    <row r="11" spans="1:9" ht="13.8">
      <c r="A11" s="266" t="s">
        <v>318</v>
      </c>
      <c r="B11" s="267" t="s">
        <v>319</v>
      </c>
      <c r="C11" s="263" t="s">
        <v>41</v>
      </c>
      <c r="D11" s="263">
        <v>1</v>
      </c>
      <c r="E11" s="254"/>
      <c r="F11" s="254"/>
      <c r="G11" s="254"/>
      <c r="H11" s="447">
        <f>D11*F11</f>
        <v>0</v>
      </c>
      <c r="I11" s="257"/>
    </row>
    <row r="12" spans="1:9" ht="13.8">
      <c r="A12" s="266"/>
      <c r="B12" s="267" t="s">
        <v>320</v>
      </c>
      <c r="C12" s="253"/>
      <c r="D12" s="253"/>
      <c r="E12" s="254"/>
      <c r="F12" s="254"/>
      <c r="G12" s="254"/>
      <c r="H12" s="254"/>
      <c r="I12" s="257"/>
    </row>
    <row r="13" spans="1:9" ht="13.8">
      <c r="A13" s="266"/>
      <c r="B13" s="267"/>
      <c r="C13" s="253"/>
      <c r="D13" s="253"/>
      <c r="E13" s="254"/>
      <c r="F13" s="254"/>
      <c r="G13" s="254"/>
      <c r="H13" s="254"/>
      <c r="I13" s="257"/>
    </row>
    <row r="14" spans="1:9" ht="13.8">
      <c r="A14" s="266">
        <f>COUNT($A$5:A12)+1</f>
        <v>2</v>
      </c>
      <c r="B14" s="267" t="s">
        <v>321</v>
      </c>
      <c r="C14" s="253"/>
      <c r="D14" s="253"/>
      <c r="E14" s="254"/>
      <c r="F14" s="254"/>
      <c r="G14" s="254"/>
      <c r="H14" s="254"/>
      <c r="I14" s="257"/>
    </row>
    <row r="15" spans="1:9" ht="13.8">
      <c r="A15" s="266"/>
      <c r="B15" s="268" t="s">
        <v>322</v>
      </c>
      <c r="C15" s="253"/>
      <c r="D15" s="253"/>
      <c r="E15" s="254"/>
      <c r="F15" s="254"/>
      <c r="G15" s="254"/>
      <c r="H15" s="254"/>
      <c r="I15" s="257"/>
    </row>
    <row r="16" spans="1:9" ht="13.8">
      <c r="A16" s="266"/>
      <c r="B16" s="267" t="s">
        <v>323</v>
      </c>
      <c r="C16" s="253"/>
      <c r="D16" s="253"/>
      <c r="E16" s="254"/>
      <c r="F16" s="254"/>
      <c r="G16" s="254"/>
      <c r="H16" s="254"/>
      <c r="I16" s="257"/>
    </row>
    <row r="17" spans="1:9" ht="13.8">
      <c r="A17" s="266"/>
      <c r="B17" s="267" t="s">
        <v>324</v>
      </c>
      <c r="C17" s="253"/>
      <c r="D17" s="253"/>
      <c r="E17" s="254"/>
      <c r="F17" s="254"/>
      <c r="G17" s="254"/>
      <c r="H17" s="254"/>
      <c r="I17" s="257"/>
    </row>
    <row r="18" spans="1:9" ht="13.8">
      <c r="A18" s="266"/>
      <c r="B18" s="268" t="s">
        <v>325</v>
      </c>
      <c r="C18" s="266"/>
      <c r="D18" s="253"/>
      <c r="E18" s="254"/>
      <c r="F18" s="254"/>
      <c r="G18" s="254"/>
      <c r="H18" s="254"/>
      <c r="I18" s="257"/>
    </row>
    <row r="19" spans="1:9" ht="13.8">
      <c r="A19" s="266"/>
      <c r="B19" s="268" t="s">
        <v>326</v>
      </c>
      <c r="C19" s="266"/>
      <c r="D19" s="266"/>
      <c r="E19" s="254"/>
      <c r="F19" s="254"/>
      <c r="G19" s="254"/>
      <c r="H19" s="254"/>
      <c r="I19" s="257"/>
    </row>
    <row r="20" spans="1:9" ht="13.8">
      <c r="A20" s="266" t="s">
        <v>318</v>
      </c>
      <c r="B20" s="268" t="s">
        <v>327</v>
      </c>
      <c r="C20" s="266"/>
      <c r="D20" s="266"/>
      <c r="E20" s="254"/>
      <c r="F20" s="254"/>
      <c r="G20" s="254"/>
      <c r="H20" s="254"/>
      <c r="I20" s="257"/>
    </row>
    <row r="21" spans="1:9" ht="13.8">
      <c r="A21" s="266"/>
      <c r="B21" s="268" t="s">
        <v>320</v>
      </c>
      <c r="C21" s="266"/>
      <c r="D21" s="266"/>
      <c r="E21" s="254"/>
      <c r="F21" s="254"/>
      <c r="G21" s="254"/>
      <c r="H21" s="254"/>
      <c r="I21" s="257"/>
    </row>
    <row r="22" spans="1:9" ht="13.8">
      <c r="A22" s="266"/>
      <c r="B22" s="268" t="s">
        <v>328</v>
      </c>
      <c r="C22" s="266"/>
      <c r="D22" s="266"/>
      <c r="E22" s="254"/>
      <c r="F22" s="254"/>
      <c r="G22" s="254"/>
      <c r="H22" s="254"/>
      <c r="I22" s="257"/>
    </row>
    <row r="23" spans="1:9" ht="13.8">
      <c r="A23" s="266"/>
      <c r="B23" s="268"/>
      <c r="C23" s="266" t="s">
        <v>22</v>
      </c>
      <c r="D23" s="266">
        <v>1</v>
      </c>
      <c r="E23" s="254"/>
      <c r="F23" s="269"/>
      <c r="G23" s="254"/>
      <c r="H23" s="296">
        <f>D23*F23</f>
        <v>0</v>
      </c>
      <c r="I23" s="257"/>
    </row>
    <row r="24" spans="1:9" ht="13.8">
      <c r="A24" s="253"/>
      <c r="B24" s="260"/>
      <c r="C24" s="253"/>
      <c r="D24" s="253"/>
      <c r="E24" s="254"/>
      <c r="F24" s="254"/>
      <c r="G24" s="254"/>
      <c r="H24" s="254"/>
      <c r="I24" s="257"/>
    </row>
    <row r="25" spans="1:9" ht="13.8">
      <c r="A25" s="266">
        <f>COUNT($A$5:A24)+1</f>
        <v>3</v>
      </c>
      <c r="B25" s="267" t="s">
        <v>329</v>
      </c>
      <c r="C25" s="253"/>
      <c r="D25" s="267"/>
      <c r="E25" s="254"/>
      <c r="F25" s="254"/>
      <c r="G25" s="254"/>
      <c r="H25" s="254"/>
      <c r="I25" s="257"/>
    </row>
    <row r="26" spans="1:9" ht="27.6">
      <c r="A26" s="266"/>
      <c r="B26" s="268" t="s">
        <v>330</v>
      </c>
      <c r="C26" s="270"/>
      <c r="D26" s="271"/>
      <c r="E26" s="254"/>
      <c r="F26" s="254"/>
      <c r="G26" s="254"/>
      <c r="H26" s="254"/>
      <c r="I26" s="257"/>
    </row>
    <row r="27" spans="1:9" ht="13.8">
      <c r="A27" s="266"/>
      <c r="B27" s="268"/>
      <c r="C27" s="272" t="s">
        <v>22</v>
      </c>
      <c r="D27" s="273">
        <v>1</v>
      </c>
      <c r="E27" s="254"/>
      <c r="F27" s="269"/>
      <c r="G27" s="254"/>
      <c r="H27" s="296">
        <f>D27*F27</f>
        <v>0</v>
      </c>
      <c r="I27" s="257"/>
    </row>
    <row r="28" spans="1:9" ht="13.8">
      <c r="A28" s="266"/>
      <c r="B28" s="268"/>
      <c r="C28" s="272"/>
      <c r="D28" s="273"/>
      <c r="E28" s="254"/>
      <c r="F28" s="254"/>
      <c r="G28" s="254"/>
      <c r="H28" s="254"/>
      <c r="I28" s="257"/>
    </row>
    <row r="29" spans="1:9" ht="13.8">
      <c r="A29" s="274">
        <f>COUNT($A$6:A28)+1</f>
        <v>4</v>
      </c>
      <c r="B29" s="275" t="s">
        <v>331</v>
      </c>
      <c r="C29" s="276"/>
      <c r="D29" s="276"/>
      <c r="E29" s="254"/>
      <c r="F29" s="254"/>
      <c r="G29" s="254"/>
      <c r="H29" s="254"/>
      <c r="I29" s="277"/>
    </row>
    <row r="30" spans="1:9" ht="41.4">
      <c r="A30" s="265"/>
      <c r="B30" s="275" t="s">
        <v>332</v>
      </c>
      <c r="C30" s="276"/>
      <c r="D30" s="276"/>
      <c r="E30" s="254"/>
      <c r="F30" s="254"/>
      <c r="G30" s="254"/>
      <c r="H30" s="254"/>
      <c r="I30" s="277"/>
    </row>
    <row r="31" spans="1:9" ht="15.6">
      <c r="A31" s="265"/>
      <c r="B31" s="278" t="s">
        <v>333</v>
      </c>
      <c r="C31" s="274" t="s">
        <v>47</v>
      </c>
      <c r="D31" s="274">
        <v>300</v>
      </c>
      <c r="E31" s="254"/>
      <c r="F31" s="254"/>
      <c r="G31" s="254"/>
      <c r="H31" s="448">
        <f>D31*F31</f>
        <v>0</v>
      </c>
      <c r="I31" s="277"/>
    </row>
    <row r="32" spans="1:9" ht="13.8">
      <c r="A32" s="266"/>
      <c r="B32" s="268"/>
      <c r="C32" s="272"/>
      <c r="D32" s="273"/>
      <c r="E32" s="254"/>
      <c r="F32" s="254"/>
      <c r="G32" s="254"/>
      <c r="H32" s="254"/>
      <c r="I32" s="257"/>
    </row>
    <row r="33" spans="1:9" ht="13.8">
      <c r="A33" s="266">
        <f>COUNT($A$5:A32)+1</f>
        <v>5</v>
      </c>
      <c r="B33" s="268" t="s">
        <v>334</v>
      </c>
      <c r="C33" s="266"/>
      <c r="D33" s="266"/>
      <c r="E33" s="254"/>
      <c r="F33" s="254"/>
      <c r="G33" s="254"/>
      <c r="H33" s="254"/>
      <c r="I33" s="257"/>
    </row>
    <row r="34" spans="1:9" ht="41.4">
      <c r="A34" s="268"/>
      <c r="B34" s="268" t="s">
        <v>335</v>
      </c>
      <c r="C34" s="266"/>
      <c r="D34" s="266"/>
      <c r="E34" s="254"/>
      <c r="F34" s="254"/>
      <c r="G34" s="254"/>
      <c r="H34" s="254"/>
      <c r="I34" s="257"/>
    </row>
    <row r="35" spans="1:9" ht="13.8">
      <c r="A35" s="266"/>
      <c r="B35" s="268" t="s">
        <v>336</v>
      </c>
      <c r="C35" s="266" t="s">
        <v>22</v>
      </c>
      <c r="D35" s="266">
        <v>2</v>
      </c>
      <c r="E35" s="254"/>
      <c r="F35" s="269"/>
      <c r="G35" s="254"/>
      <c r="H35" s="296">
        <f>D35*F35</f>
        <v>0</v>
      </c>
      <c r="I35" s="257"/>
    </row>
    <row r="36" spans="1:9" ht="13.8">
      <c r="A36" s="266"/>
      <c r="B36" s="268"/>
      <c r="C36" s="266"/>
      <c r="D36" s="266"/>
      <c r="E36" s="254"/>
      <c r="F36" s="254"/>
      <c r="G36" s="254"/>
      <c r="H36" s="254"/>
      <c r="I36" s="257"/>
    </row>
    <row r="37" spans="1:9" ht="13.8">
      <c r="A37" s="266">
        <f>COUNT($A$5:A36)+1</f>
        <v>6</v>
      </c>
      <c r="B37" s="279" t="s">
        <v>337</v>
      </c>
      <c r="C37" s="253"/>
      <c r="D37" s="253"/>
      <c r="E37" s="254"/>
      <c r="F37" s="254"/>
      <c r="G37" s="254"/>
      <c r="H37" s="254"/>
      <c r="I37" s="257"/>
    </row>
    <row r="38" spans="1:9" ht="13.8">
      <c r="A38" s="267"/>
      <c r="B38" s="279" t="s">
        <v>338</v>
      </c>
      <c r="C38" s="253"/>
      <c r="D38" s="253"/>
      <c r="E38" s="254"/>
      <c r="F38" s="254"/>
      <c r="G38" s="254"/>
      <c r="H38" s="254"/>
      <c r="I38" s="257"/>
    </row>
    <row r="39" spans="1:9" ht="13.8">
      <c r="A39" s="267"/>
      <c r="B39" s="268" t="s">
        <v>336</v>
      </c>
      <c r="C39" s="253" t="s">
        <v>22</v>
      </c>
      <c r="D39" s="253">
        <v>1</v>
      </c>
      <c r="E39" s="254"/>
      <c r="F39" s="269"/>
      <c r="G39" s="254"/>
      <c r="H39" s="296">
        <f>D39*F39</f>
        <v>0</v>
      </c>
      <c r="I39" s="257"/>
    </row>
    <row r="40" spans="1:9" ht="13.8">
      <c r="A40" s="267"/>
      <c r="B40" s="279"/>
      <c r="C40" s="253"/>
      <c r="D40" s="253"/>
      <c r="E40" s="254"/>
      <c r="F40" s="254"/>
      <c r="G40" s="254"/>
      <c r="H40" s="254"/>
      <c r="I40" s="257"/>
    </row>
    <row r="41" spans="1:9" ht="13.8">
      <c r="A41" s="266">
        <f>COUNT($A$5:A40)+1</f>
        <v>7</v>
      </c>
      <c r="B41" s="279" t="s">
        <v>339</v>
      </c>
      <c r="C41" s="253"/>
      <c r="D41" s="253"/>
      <c r="E41" s="254"/>
      <c r="F41" s="254"/>
      <c r="G41" s="254"/>
      <c r="H41" s="254"/>
      <c r="I41" s="257"/>
    </row>
    <row r="42" spans="1:9" ht="13.8">
      <c r="A42" s="267"/>
      <c r="B42" s="279" t="s">
        <v>340</v>
      </c>
      <c r="C42" s="253"/>
      <c r="D42" s="253"/>
      <c r="E42" s="254"/>
      <c r="F42" s="254"/>
      <c r="G42" s="254"/>
      <c r="H42" s="254"/>
      <c r="I42" s="257"/>
    </row>
    <row r="43" spans="1:9" ht="13.8">
      <c r="A43" s="267"/>
      <c r="B43" s="268" t="s">
        <v>336</v>
      </c>
      <c r="C43" s="253"/>
      <c r="D43" s="253"/>
      <c r="E43" s="254"/>
      <c r="F43" s="254"/>
      <c r="G43" s="254"/>
      <c r="H43" s="254"/>
      <c r="I43" s="257"/>
    </row>
    <row r="44" spans="1:9" ht="13.8">
      <c r="A44" s="267"/>
      <c r="B44" s="268"/>
      <c r="C44" s="253" t="s">
        <v>22</v>
      </c>
      <c r="D44" s="253">
        <v>1</v>
      </c>
      <c r="E44" s="254"/>
      <c r="F44" s="269"/>
      <c r="G44" s="254"/>
      <c r="H44" s="296">
        <f>D44*F44</f>
        <v>0</v>
      </c>
      <c r="I44" s="257"/>
    </row>
    <row r="45" spans="1:9" ht="13.8">
      <c r="A45" s="267"/>
      <c r="B45" s="279"/>
      <c r="C45" s="253"/>
      <c r="D45" s="253"/>
      <c r="E45" s="254"/>
      <c r="F45" s="254"/>
      <c r="G45" s="254"/>
      <c r="H45" s="254"/>
      <c r="I45" s="257"/>
    </row>
    <row r="46" spans="1:9" ht="13.8">
      <c r="A46" s="266">
        <f>COUNT($A$5:A45)+1</f>
        <v>8</v>
      </c>
      <c r="B46" s="279" t="s">
        <v>341</v>
      </c>
      <c r="C46" s="253"/>
      <c r="D46" s="253"/>
      <c r="E46" s="254"/>
      <c r="F46" s="254"/>
      <c r="G46" s="254"/>
      <c r="H46" s="254"/>
      <c r="I46" s="257"/>
    </row>
    <row r="47" spans="1:9" ht="27.6">
      <c r="A47" s="267"/>
      <c r="B47" s="279" t="s">
        <v>342</v>
      </c>
      <c r="C47" s="253"/>
      <c r="D47" s="253"/>
      <c r="E47" s="254"/>
      <c r="F47" s="254"/>
      <c r="G47" s="254"/>
      <c r="H47" s="254"/>
      <c r="I47" s="257"/>
    </row>
    <row r="48" spans="1:9" ht="13.8">
      <c r="A48" s="267"/>
      <c r="B48" s="279" t="s">
        <v>343</v>
      </c>
      <c r="C48" s="253"/>
      <c r="D48" s="253"/>
      <c r="E48" s="254"/>
      <c r="F48" s="254"/>
      <c r="G48" s="254"/>
      <c r="H48" s="254"/>
      <c r="I48" s="257"/>
    </row>
    <row r="49" spans="1:9" ht="13.8">
      <c r="A49" s="267"/>
      <c r="B49" s="279" t="s">
        <v>344</v>
      </c>
      <c r="C49" s="253"/>
      <c r="D49" s="253"/>
      <c r="E49" s="254"/>
      <c r="F49" s="254"/>
      <c r="G49" s="254"/>
      <c r="H49" s="254"/>
      <c r="I49" s="257"/>
    </row>
    <row r="50" spans="1:9" ht="13.8">
      <c r="A50" s="267"/>
      <c r="B50" s="279"/>
      <c r="C50" s="253" t="s">
        <v>22</v>
      </c>
      <c r="D50" s="253">
        <v>1</v>
      </c>
      <c r="E50" s="254"/>
      <c r="F50" s="269"/>
      <c r="G50" s="254"/>
      <c r="H50" s="296">
        <f>D50*F50</f>
        <v>0</v>
      </c>
      <c r="I50" s="257"/>
    </row>
    <row r="51" spans="1:9" ht="13.8">
      <c r="A51" s="266"/>
      <c r="B51" s="267"/>
      <c r="C51" s="253"/>
      <c r="D51" s="253"/>
      <c r="E51" s="254"/>
      <c r="F51" s="254"/>
      <c r="G51" s="254"/>
      <c r="H51" s="254"/>
      <c r="I51" s="257"/>
    </row>
    <row r="52" spans="1:9" ht="13.8">
      <c r="A52" s="266">
        <f>COUNT($A$5:A51)+1</f>
        <v>9</v>
      </c>
      <c r="B52" s="264" t="s">
        <v>345</v>
      </c>
      <c r="C52" s="253"/>
      <c r="D52" s="253"/>
      <c r="E52" s="254"/>
      <c r="F52" s="254"/>
      <c r="G52" s="254"/>
      <c r="H52" s="254"/>
      <c r="I52" s="257"/>
    </row>
    <row r="53" spans="1:9" ht="13.8">
      <c r="A53" s="266"/>
      <c r="B53" s="267" t="s">
        <v>346</v>
      </c>
      <c r="C53" s="253"/>
      <c r="D53" s="253"/>
      <c r="E53" s="254"/>
      <c r="F53" s="254"/>
      <c r="G53" s="254"/>
      <c r="H53" s="254"/>
      <c r="I53" s="257"/>
    </row>
    <row r="54" spans="1:9" ht="13.8">
      <c r="A54" s="266" t="s">
        <v>318</v>
      </c>
      <c r="B54" s="267" t="s">
        <v>319</v>
      </c>
      <c r="C54" s="253"/>
      <c r="D54" s="253"/>
      <c r="E54" s="254"/>
      <c r="F54" s="254"/>
      <c r="G54" s="254"/>
      <c r="H54" s="254"/>
      <c r="I54" s="257"/>
    </row>
    <row r="55" spans="1:9" ht="13.8">
      <c r="A55" s="266"/>
      <c r="B55" s="267" t="s">
        <v>320</v>
      </c>
      <c r="C55" s="253"/>
      <c r="D55" s="253"/>
      <c r="E55" s="254"/>
      <c r="F55" s="254"/>
      <c r="G55" s="254"/>
      <c r="H55" s="254"/>
      <c r="I55" s="257"/>
    </row>
    <row r="56" spans="1:9" ht="13.8">
      <c r="A56" s="266"/>
      <c r="B56" s="280"/>
      <c r="C56" s="266" t="s">
        <v>22</v>
      </c>
      <c r="D56" s="266">
        <v>1</v>
      </c>
      <c r="E56" s="254"/>
      <c r="F56" s="269"/>
      <c r="G56" s="254"/>
      <c r="H56" s="296">
        <f>D56*F56</f>
        <v>0</v>
      </c>
      <c r="I56" s="257"/>
    </row>
    <row r="57" spans="1:9" ht="13.8">
      <c r="A57" s="266"/>
      <c r="B57" s="267"/>
      <c r="C57" s="253"/>
      <c r="D57" s="253"/>
      <c r="E57" s="254"/>
      <c r="F57" s="254"/>
      <c r="G57" s="254"/>
      <c r="H57" s="254"/>
      <c r="I57" s="257"/>
    </row>
    <row r="58" spans="1:9" ht="13.8">
      <c r="A58" s="266">
        <f>COUNT($A$5:A57)+1</f>
        <v>10</v>
      </c>
      <c r="B58" s="264" t="s">
        <v>347</v>
      </c>
      <c r="C58" s="253"/>
      <c r="D58" s="253"/>
      <c r="E58" s="254"/>
      <c r="F58" s="254"/>
      <c r="G58" s="254"/>
      <c r="H58" s="254"/>
      <c r="I58" s="257"/>
    </row>
    <row r="59" spans="1:9" ht="13.8">
      <c r="A59" s="266"/>
      <c r="B59" s="267" t="s">
        <v>348</v>
      </c>
      <c r="C59" s="253"/>
      <c r="D59" s="253"/>
      <c r="E59" s="254"/>
      <c r="F59" s="254"/>
      <c r="G59" s="254"/>
      <c r="H59" s="254"/>
      <c r="I59" s="257"/>
    </row>
    <row r="60" spans="1:9" ht="13.8">
      <c r="A60" s="266" t="s">
        <v>318</v>
      </c>
      <c r="B60" s="267" t="s">
        <v>319</v>
      </c>
      <c r="C60" s="253"/>
      <c r="D60" s="253"/>
      <c r="E60" s="254"/>
      <c r="F60" s="254"/>
      <c r="G60" s="254"/>
      <c r="H60" s="254"/>
      <c r="I60" s="257"/>
    </row>
    <row r="61" spans="1:9" ht="13.8">
      <c r="A61" s="266"/>
      <c r="B61" s="267" t="s">
        <v>349</v>
      </c>
      <c r="C61" s="253"/>
      <c r="D61" s="253"/>
      <c r="E61" s="254"/>
      <c r="F61" s="254"/>
      <c r="G61" s="254"/>
      <c r="H61" s="254"/>
      <c r="I61" s="257"/>
    </row>
    <row r="62" spans="1:9" ht="13.8">
      <c r="A62" s="266"/>
      <c r="B62" s="267"/>
      <c r="C62" s="266" t="s">
        <v>22</v>
      </c>
      <c r="D62" s="266">
        <v>1</v>
      </c>
      <c r="E62" s="254"/>
      <c r="F62" s="269"/>
      <c r="G62" s="254"/>
      <c r="H62" s="296">
        <f>D62*F62</f>
        <v>0</v>
      </c>
      <c r="I62" s="257"/>
    </row>
    <row r="63" spans="1:9" ht="13.8">
      <c r="A63" s="281"/>
      <c r="B63" s="282" t="s">
        <v>350</v>
      </c>
      <c r="C63" s="283"/>
      <c r="D63" s="284"/>
      <c r="E63" s="285"/>
      <c r="F63" s="286"/>
      <c r="G63" s="285"/>
      <c r="H63" s="254"/>
      <c r="I63" s="277"/>
    </row>
    <row r="64" spans="1:9" ht="13.8">
      <c r="A64" s="281"/>
      <c r="B64" s="287"/>
      <c r="C64" s="283"/>
      <c r="D64" s="284"/>
      <c r="E64" s="285"/>
      <c r="F64" s="286"/>
      <c r="G64" s="285"/>
      <c r="H64" s="254"/>
      <c r="I64" s="277"/>
    </row>
    <row r="65" spans="1:9" ht="13.8">
      <c r="A65" s="284">
        <f>COUNT($A$7:A64)+1</f>
        <v>11</v>
      </c>
      <c r="B65" s="288" t="s">
        <v>351</v>
      </c>
      <c r="C65" s="288"/>
      <c r="D65" s="289"/>
      <c r="E65" s="254"/>
      <c r="F65" s="254"/>
      <c r="G65" s="254"/>
      <c r="H65" s="254"/>
      <c r="I65" s="277"/>
    </row>
    <row r="66" spans="1:9" ht="55.2">
      <c r="A66" s="288"/>
      <c r="B66" s="288" t="s">
        <v>352</v>
      </c>
      <c r="C66" s="288"/>
      <c r="D66" s="289"/>
      <c r="E66" s="254"/>
      <c r="F66" s="254"/>
      <c r="G66" s="254"/>
      <c r="H66" s="254"/>
      <c r="I66" s="277"/>
    </row>
    <row r="67" spans="1:9" ht="13.8">
      <c r="A67" s="289"/>
      <c r="B67" s="288" t="s">
        <v>353</v>
      </c>
      <c r="C67" s="450" t="s">
        <v>22</v>
      </c>
      <c r="D67" s="289">
        <v>1</v>
      </c>
      <c r="E67" s="254"/>
      <c r="F67" s="254"/>
      <c r="G67" s="254"/>
      <c r="H67" s="448">
        <f>D67*F67</f>
        <v>0</v>
      </c>
      <c r="I67" s="277"/>
    </row>
    <row r="68" spans="1:9" ht="13.8">
      <c r="A68" s="289"/>
      <c r="B68" s="288"/>
      <c r="C68" s="450"/>
      <c r="D68" s="289"/>
      <c r="E68" s="254"/>
      <c r="F68" s="254"/>
      <c r="G68" s="254"/>
      <c r="H68" s="254"/>
      <c r="I68" s="277"/>
    </row>
    <row r="69" spans="1:9" ht="13.8">
      <c r="A69" s="290">
        <f>COUNT($A$6:A68)+1</f>
        <v>12</v>
      </c>
      <c r="B69" s="287" t="s">
        <v>354</v>
      </c>
      <c r="C69" s="451"/>
      <c r="D69" s="284"/>
      <c r="E69" s="254"/>
      <c r="F69" s="254"/>
      <c r="G69" s="254"/>
      <c r="H69" s="254"/>
      <c r="I69" s="277"/>
    </row>
    <row r="70" spans="1:9" ht="13.8">
      <c r="A70" s="291"/>
      <c r="B70" s="287" t="s">
        <v>322</v>
      </c>
      <c r="C70" s="451"/>
      <c r="D70" s="284"/>
      <c r="E70" s="254"/>
      <c r="F70" s="254"/>
      <c r="G70" s="254"/>
      <c r="H70" s="254"/>
      <c r="I70" s="277"/>
    </row>
    <row r="71" spans="1:9" ht="27.6">
      <c r="A71" s="291"/>
      <c r="B71" s="287" t="s">
        <v>355</v>
      </c>
      <c r="C71" s="451"/>
      <c r="D71" s="284"/>
      <c r="E71" s="254"/>
      <c r="F71" s="254"/>
      <c r="G71" s="254"/>
      <c r="H71" s="254"/>
      <c r="I71" s="277"/>
    </row>
    <row r="72" spans="1:9" ht="13.8">
      <c r="A72" s="291"/>
      <c r="B72" s="287" t="s">
        <v>356</v>
      </c>
      <c r="C72" s="451"/>
      <c r="D72" s="284"/>
      <c r="E72" s="254"/>
      <c r="F72" s="254"/>
      <c r="G72" s="254"/>
      <c r="H72" s="254"/>
      <c r="I72" s="277"/>
    </row>
    <row r="73" spans="1:9" ht="13.8">
      <c r="A73" s="291"/>
      <c r="B73" s="287" t="s">
        <v>357</v>
      </c>
      <c r="C73" s="451"/>
      <c r="D73" s="284"/>
      <c r="E73" s="254"/>
      <c r="F73" s="254"/>
      <c r="G73" s="254"/>
      <c r="H73" s="254"/>
      <c r="I73" s="277"/>
    </row>
    <row r="74" spans="1:9" ht="13.8">
      <c r="A74" s="291"/>
      <c r="B74" s="287" t="s">
        <v>358</v>
      </c>
      <c r="C74" s="451"/>
      <c r="D74" s="284"/>
      <c r="E74" s="254"/>
      <c r="F74" s="254"/>
      <c r="G74" s="254"/>
      <c r="H74" s="254"/>
      <c r="I74" s="277"/>
    </row>
    <row r="75" spans="1:9" ht="13.8">
      <c r="A75" s="291" t="s">
        <v>318</v>
      </c>
      <c r="B75" s="292" t="s">
        <v>359</v>
      </c>
      <c r="C75" s="451" t="s">
        <v>22</v>
      </c>
      <c r="D75" s="284">
        <v>1</v>
      </c>
      <c r="E75" s="254"/>
      <c r="F75" s="254"/>
      <c r="G75" s="254"/>
      <c r="H75" s="448">
        <f>D75*F75</f>
        <v>0</v>
      </c>
      <c r="I75" s="277"/>
    </row>
    <row r="76" spans="1:9">
      <c r="A76" s="277"/>
      <c r="B76" s="277"/>
      <c r="C76" s="452"/>
      <c r="D76" s="277"/>
      <c r="E76" s="277"/>
      <c r="F76" s="277"/>
      <c r="G76" s="277"/>
      <c r="H76" s="277"/>
      <c r="I76" s="277"/>
    </row>
    <row r="77" spans="1:9" ht="13.8">
      <c r="A77" s="290">
        <f>COUNT($A$7:A76)+1</f>
        <v>13</v>
      </c>
      <c r="B77" s="293" t="s">
        <v>360</v>
      </c>
      <c r="C77" s="453"/>
      <c r="D77" s="294"/>
      <c r="E77" s="295"/>
      <c r="F77" s="296"/>
      <c r="G77" s="295"/>
      <c r="H77" s="254"/>
      <c r="I77" s="277"/>
    </row>
    <row r="78" spans="1:9" ht="41.4">
      <c r="A78" s="266"/>
      <c r="B78" s="268" t="s">
        <v>361</v>
      </c>
      <c r="C78" s="454" t="s">
        <v>22</v>
      </c>
      <c r="D78" s="298">
        <v>2</v>
      </c>
      <c r="E78" s="299"/>
      <c r="F78" s="254"/>
      <c r="G78" s="299"/>
      <c r="H78" s="448">
        <f>D78*F78</f>
        <v>0</v>
      </c>
      <c r="I78" s="277"/>
    </row>
    <row r="79" spans="1:9" ht="13.8">
      <c r="A79" s="300"/>
      <c r="B79" s="279"/>
      <c r="C79" s="297"/>
      <c r="D79" s="298"/>
      <c r="E79" s="299"/>
      <c r="F79" s="254"/>
      <c r="G79" s="299"/>
      <c r="H79" s="254"/>
      <c r="I79" s="277"/>
    </row>
    <row r="80" spans="1:9" ht="13.8">
      <c r="A80" s="284">
        <f>COUNT($A$7:A79)+1</f>
        <v>14</v>
      </c>
      <c r="B80" s="288" t="s">
        <v>334</v>
      </c>
      <c r="C80" s="288"/>
      <c r="D80" s="289"/>
      <c r="E80" s="254"/>
      <c r="F80" s="254"/>
      <c r="G80" s="254"/>
      <c r="H80" s="254"/>
      <c r="I80" s="277"/>
    </row>
    <row r="81" spans="1:9" ht="41.4">
      <c r="A81" s="288"/>
      <c r="B81" s="288" t="s">
        <v>335</v>
      </c>
      <c r="C81" s="288"/>
      <c r="D81" s="289"/>
      <c r="E81" s="254"/>
      <c r="F81" s="254"/>
      <c r="G81" s="254"/>
      <c r="H81" s="254"/>
      <c r="I81" s="277"/>
    </row>
    <row r="82" spans="1:9" ht="13.8">
      <c r="A82" s="289"/>
      <c r="B82" s="288" t="s">
        <v>336</v>
      </c>
      <c r="C82" s="450" t="s">
        <v>22</v>
      </c>
      <c r="D82" s="289">
        <v>2</v>
      </c>
      <c r="E82" s="254"/>
      <c r="F82" s="254"/>
      <c r="G82" s="254"/>
      <c r="H82" s="448">
        <f>D82*F82</f>
        <v>0</v>
      </c>
      <c r="I82" s="277"/>
    </row>
    <row r="83" spans="1:9" ht="13.8">
      <c r="A83" s="266"/>
      <c r="B83" s="267"/>
      <c r="C83" s="266"/>
      <c r="D83" s="266"/>
      <c r="E83" s="254"/>
      <c r="F83" s="269"/>
      <c r="G83" s="254"/>
      <c r="H83" s="296"/>
      <c r="I83" s="257"/>
    </row>
    <row r="84" spans="1:9" ht="13.8">
      <c r="A84" s="266">
        <f>COUNT($A$4:A83)+1</f>
        <v>15</v>
      </c>
      <c r="B84" s="268" t="s">
        <v>362</v>
      </c>
      <c r="C84" s="266"/>
      <c r="D84" s="266"/>
      <c r="E84" s="268"/>
      <c r="F84" s="301"/>
      <c r="G84" s="268"/>
      <c r="H84" s="254"/>
      <c r="I84" s="257"/>
    </row>
    <row r="85" spans="1:9" ht="13.8">
      <c r="A85" s="266"/>
      <c r="B85" s="268" t="s">
        <v>363</v>
      </c>
      <c r="C85" s="266" t="s">
        <v>18</v>
      </c>
      <c r="D85" s="266">
        <v>4</v>
      </c>
      <c r="E85" s="301"/>
      <c r="F85" s="301"/>
      <c r="G85" s="268"/>
      <c r="H85" s="446">
        <f>F85*E85</f>
        <v>0</v>
      </c>
      <c r="I85" s="256"/>
    </row>
    <row r="86" spans="1:9" ht="13.8">
      <c r="A86" s="266"/>
      <c r="B86" s="268"/>
      <c r="C86" s="266"/>
      <c r="D86" s="266"/>
      <c r="E86" s="302"/>
      <c r="F86" s="302"/>
      <c r="G86" s="302"/>
      <c r="H86" s="302"/>
      <c r="I86" s="256"/>
    </row>
    <row r="87" spans="1:9" ht="13.8">
      <c r="A87" s="266">
        <f>COUNT($A$4:A86)+1</f>
        <v>16</v>
      </c>
      <c r="B87" s="268" t="s">
        <v>364</v>
      </c>
      <c r="C87" s="266"/>
      <c r="D87" s="266"/>
      <c r="E87" s="254"/>
      <c r="F87" s="254"/>
      <c r="G87" s="254"/>
      <c r="H87" s="254"/>
      <c r="I87" s="254"/>
    </row>
    <row r="88" spans="1:9" ht="13.8">
      <c r="A88" s="266"/>
      <c r="B88" s="268" t="s">
        <v>365</v>
      </c>
      <c r="C88" s="266"/>
      <c r="D88" s="266"/>
      <c r="E88" s="303"/>
      <c r="F88" s="303"/>
      <c r="G88" s="254"/>
      <c r="H88" s="254"/>
      <c r="I88" s="256"/>
    </row>
    <row r="89" spans="1:9" ht="13.8">
      <c r="A89" s="266"/>
      <c r="B89" s="268"/>
      <c r="C89" s="266" t="s">
        <v>41</v>
      </c>
      <c r="D89" s="266">
        <v>1</v>
      </c>
      <c r="E89" s="254"/>
      <c r="F89" s="254"/>
      <c r="G89" s="254"/>
      <c r="H89" s="446">
        <f>F89*D89</f>
        <v>0</v>
      </c>
      <c r="I89" s="256"/>
    </row>
    <row r="90" spans="1:9" ht="13.8">
      <c r="A90" s="270"/>
      <c r="B90" s="268"/>
      <c r="C90" s="266"/>
      <c r="D90" s="266"/>
      <c r="E90" s="254"/>
      <c r="F90" s="254"/>
      <c r="G90" s="254"/>
      <c r="H90" s="254"/>
      <c r="I90" s="257"/>
    </row>
    <row r="91" spans="1:9" ht="13.8">
      <c r="A91" s="266">
        <f>COUNT($A$4:A90)+1</f>
        <v>17</v>
      </c>
      <c r="B91" s="268" t="s">
        <v>366</v>
      </c>
      <c r="C91" s="266"/>
      <c r="D91" s="266"/>
      <c r="E91" s="254"/>
      <c r="F91" s="303"/>
      <c r="G91" s="303"/>
      <c r="H91" s="303"/>
      <c r="I91" s="257"/>
    </row>
    <row r="92" spans="1:9" ht="13.8">
      <c r="A92" s="266"/>
      <c r="B92" s="268" t="s">
        <v>367</v>
      </c>
      <c r="C92" s="266"/>
      <c r="D92" s="266"/>
      <c r="E92" s="254"/>
      <c r="F92" s="303"/>
      <c r="G92" s="303"/>
      <c r="H92" s="303"/>
      <c r="I92" s="257"/>
    </row>
    <row r="93" spans="1:9" ht="13.8">
      <c r="A93" s="304"/>
      <c r="B93" s="305"/>
      <c r="C93" s="304" t="s">
        <v>41</v>
      </c>
      <c r="D93" s="304">
        <v>1</v>
      </c>
      <c r="E93" s="306"/>
      <c r="F93" s="306"/>
      <c r="G93" s="306"/>
      <c r="H93" s="449">
        <f>D93*F93</f>
        <v>0</v>
      </c>
      <c r="I93" s="257"/>
    </row>
    <row r="94" spans="1:9" ht="13.8" thickBot="1">
      <c r="A94" s="163"/>
      <c r="B94" s="395" t="s">
        <v>469</v>
      </c>
      <c r="C94" s="163"/>
      <c r="D94" s="163"/>
      <c r="E94" s="163"/>
      <c r="F94" s="164" t="s">
        <v>6</v>
      </c>
      <c r="H94" s="165">
        <f>SUM(H3:H93)</f>
        <v>0</v>
      </c>
      <c r="I94" s="257"/>
    </row>
    <row r="95" spans="1:9" ht="13.8" thickTop="1"/>
  </sheetData>
  <pageMargins left="0.7" right="0.7" top="0.75" bottom="0.75" header="0.3" footer="0.3"/>
  <pageSetup paperSize="9" scale="74" orientation="portrait" r:id="rId1"/>
  <rowBreaks count="1" manualBreakCount="1">
    <brk id="6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275A1-9238-4531-B26D-0FC724819262}">
  <sheetPr>
    <tabColor theme="9" tint="0.79998168889431442"/>
    <pageSetUpPr fitToPage="1"/>
  </sheetPr>
  <dimension ref="A1:F36"/>
  <sheetViews>
    <sheetView view="pageBreakPreview" zoomScaleNormal="100" zoomScaleSheetLayoutView="100" workbookViewId="0">
      <selection activeCell="D21" sqref="D21"/>
    </sheetView>
  </sheetViews>
  <sheetFormatPr defaultRowHeight="13.2"/>
  <cols>
    <col min="1" max="1" width="5.33203125" style="319" customWidth="1"/>
    <col min="2" max="2" width="55" style="319" customWidth="1"/>
    <col min="3" max="3" width="4.6640625" style="319" customWidth="1"/>
    <col min="4" max="4" width="14.88671875" style="319" customWidth="1"/>
    <col min="5" max="5" width="10.5546875" style="319" customWidth="1"/>
    <col min="6" max="256" width="8.88671875" style="319"/>
    <col min="257" max="257" width="5.33203125" style="319" customWidth="1"/>
    <col min="258" max="258" width="55" style="319" customWidth="1"/>
    <col min="259" max="259" width="4.6640625" style="319" customWidth="1"/>
    <col min="260" max="260" width="14.88671875" style="319" customWidth="1"/>
    <col min="261" max="261" width="10.5546875" style="319" customWidth="1"/>
    <col min="262" max="512" width="8.88671875" style="319"/>
    <col min="513" max="513" width="5.33203125" style="319" customWidth="1"/>
    <col min="514" max="514" width="55" style="319" customWidth="1"/>
    <col min="515" max="515" width="4.6640625" style="319" customWidth="1"/>
    <col min="516" max="516" width="14.88671875" style="319" customWidth="1"/>
    <col min="517" max="517" width="10.5546875" style="319" customWidth="1"/>
    <col min="518" max="768" width="8.88671875" style="319"/>
    <col min="769" max="769" width="5.33203125" style="319" customWidth="1"/>
    <col min="770" max="770" width="55" style="319" customWidth="1"/>
    <col min="771" max="771" width="4.6640625" style="319" customWidth="1"/>
    <col min="772" max="772" width="14.88671875" style="319" customWidth="1"/>
    <col min="773" max="773" width="10.5546875" style="319" customWidth="1"/>
    <col min="774" max="1024" width="8.88671875" style="319"/>
    <col min="1025" max="1025" width="5.33203125" style="319" customWidth="1"/>
    <col min="1026" max="1026" width="55" style="319" customWidth="1"/>
    <col min="1027" max="1027" width="4.6640625" style="319" customWidth="1"/>
    <col min="1028" max="1028" width="14.88671875" style="319" customWidth="1"/>
    <col min="1029" max="1029" width="10.5546875" style="319" customWidth="1"/>
    <col min="1030" max="1280" width="8.88671875" style="319"/>
    <col min="1281" max="1281" width="5.33203125" style="319" customWidth="1"/>
    <col min="1282" max="1282" width="55" style="319" customWidth="1"/>
    <col min="1283" max="1283" width="4.6640625" style="319" customWidth="1"/>
    <col min="1284" max="1284" width="14.88671875" style="319" customWidth="1"/>
    <col min="1285" max="1285" width="10.5546875" style="319" customWidth="1"/>
    <col min="1286" max="1536" width="8.88671875" style="319"/>
    <col min="1537" max="1537" width="5.33203125" style="319" customWidth="1"/>
    <col min="1538" max="1538" width="55" style="319" customWidth="1"/>
    <col min="1539" max="1539" width="4.6640625" style="319" customWidth="1"/>
    <col min="1540" max="1540" width="14.88671875" style="319" customWidth="1"/>
    <col min="1541" max="1541" width="10.5546875" style="319" customWidth="1"/>
    <col min="1542" max="1792" width="8.88671875" style="319"/>
    <col min="1793" max="1793" width="5.33203125" style="319" customWidth="1"/>
    <col min="1794" max="1794" width="55" style="319" customWidth="1"/>
    <col min="1795" max="1795" width="4.6640625" style="319" customWidth="1"/>
    <col min="1796" max="1796" width="14.88671875" style="319" customWidth="1"/>
    <col min="1797" max="1797" width="10.5546875" style="319" customWidth="1"/>
    <col min="1798" max="2048" width="8.88671875" style="319"/>
    <col min="2049" max="2049" width="5.33203125" style="319" customWidth="1"/>
    <col min="2050" max="2050" width="55" style="319" customWidth="1"/>
    <col min="2051" max="2051" width="4.6640625" style="319" customWidth="1"/>
    <col min="2052" max="2052" width="14.88671875" style="319" customWidth="1"/>
    <col min="2053" max="2053" width="10.5546875" style="319" customWidth="1"/>
    <col min="2054" max="2304" width="8.88671875" style="319"/>
    <col min="2305" max="2305" width="5.33203125" style="319" customWidth="1"/>
    <col min="2306" max="2306" width="55" style="319" customWidth="1"/>
    <col min="2307" max="2307" width="4.6640625" style="319" customWidth="1"/>
    <col min="2308" max="2308" width="14.88671875" style="319" customWidth="1"/>
    <col min="2309" max="2309" width="10.5546875" style="319" customWidth="1"/>
    <col min="2310" max="2560" width="8.88671875" style="319"/>
    <col min="2561" max="2561" width="5.33203125" style="319" customWidth="1"/>
    <col min="2562" max="2562" width="55" style="319" customWidth="1"/>
    <col min="2563" max="2563" width="4.6640625" style="319" customWidth="1"/>
    <col min="2564" max="2564" width="14.88671875" style="319" customWidth="1"/>
    <col min="2565" max="2565" width="10.5546875" style="319" customWidth="1"/>
    <col min="2566" max="2816" width="8.88671875" style="319"/>
    <col min="2817" max="2817" width="5.33203125" style="319" customWidth="1"/>
    <col min="2818" max="2818" width="55" style="319" customWidth="1"/>
    <col min="2819" max="2819" width="4.6640625" style="319" customWidth="1"/>
    <col min="2820" max="2820" width="14.88671875" style="319" customWidth="1"/>
    <col min="2821" max="2821" width="10.5546875" style="319" customWidth="1"/>
    <col min="2822" max="3072" width="8.88671875" style="319"/>
    <col min="3073" max="3073" width="5.33203125" style="319" customWidth="1"/>
    <col min="3074" max="3074" width="55" style="319" customWidth="1"/>
    <col min="3075" max="3075" width="4.6640625" style="319" customWidth="1"/>
    <col min="3076" max="3076" width="14.88671875" style="319" customWidth="1"/>
    <col min="3077" max="3077" width="10.5546875" style="319" customWidth="1"/>
    <col min="3078" max="3328" width="8.88671875" style="319"/>
    <col min="3329" max="3329" width="5.33203125" style="319" customWidth="1"/>
    <col min="3330" max="3330" width="55" style="319" customWidth="1"/>
    <col min="3331" max="3331" width="4.6640625" style="319" customWidth="1"/>
    <col min="3332" max="3332" width="14.88671875" style="319" customWidth="1"/>
    <col min="3333" max="3333" width="10.5546875" style="319" customWidth="1"/>
    <col min="3334" max="3584" width="8.88671875" style="319"/>
    <col min="3585" max="3585" width="5.33203125" style="319" customWidth="1"/>
    <col min="3586" max="3586" width="55" style="319" customWidth="1"/>
    <col min="3587" max="3587" width="4.6640625" style="319" customWidth="1"/>
    <col min="3588" max="3588" width="14.88671875" style="319" customWidth="1"/>
    <col min="3589" max="3589" width="10.5546875" style="319" customWidth="1"/>
    <col min="3590" max="3840" width="8.88671875" style="319"/>
    <col min="3841" max="3841" width="5.33203125" style="319" customWidth="1"/>
    <col min="3842" max="3842" width="55" style="319" customWidth="1"/>
    <col min="3843" max="3843" width="4.6640625" style="319" customWidth="1"/>
    <col min="3844" max="3844" width="14.88671875" style="319" customWidth="1"/>
    <col min="3845" max="3845" width="10.5546875" style="319" customWidth="1"/>
    <col min="3846" max="4096" width="8.88671875" style="319"/>
    <col min="4097" max="4097" width="5.33203125" style="319" customWidth="1"/>
    <col min="4098" max="4098" width="55" style="319" customWidth="1"/>
    <col min="4099" max="4099" width="4.6640625" style="319" customWidth="1"/>
    <col min="4100" max="4100" width="14.88671875" style="319" customWidth="1"/>
    <col min="4101" max="4101" width="10.5546875" style="319" customWidth="1"/>
    <col min="4102" max="4352" width="8.88671875" style="319"/>
    <col min="4353" max="4353" width="5.33203125" style="319" customWidth="1"/>
    <col min="4354" max="4354" width="55" style="319" customWidth="1"/>
    <col min="4355" max="4355" width="4.6640625" style="319" customWidth="1"/>
    <col min="4356" max="4356" width="14.88671875" style="319" customWidth="1"/>
    <col min="4357" max="4357" width="10.5546875" style="319" customWidth="1"/>
    <col min="4358" max="4608" width="8.88671875" style="319"/>
    <col min="4609" max="4609" width="5.33203125" style="319" customWidth="1"/>
    <col min="4610" max="4610" width="55" style="319" customWidth="1"/>
    <col min="4611" max="4611" width="4.6640625" style="319" customWidth="1"/>
    <col min="4612" max="4612" width="14.88671875" style="319" customWidth="1"/>
    <col min="4613" max="4613" width="10.5546875" style="319" customWidth="1"/>
    <col min="4614" max="4864" width="8.88671875" style="319"/>
    <col min="4865" max="4865" width="5.33203125" style="319" customWidth="1"/>
    <col min="4866" max="4866" width="55" style="319" customWidth="1"/>
    <col min="4867" max="4867" width="4.6640625" style="319" customWidth="1"/>
    <col min="4868" max="4868" width="14.88671875" style="319" customWidth="1"/>
    <col min="4869" max="4869" width="10.5546875" style="319" customWidth="1"/>
    <col min="4870" max="5120" width="8.88671875" style="319"/>
    <col min="5121" max="5121" width="5.33203125" style="319" customWidth="1"/>
    <col min="5122" max="5122" width="55" style="319" customWidth="1"/>
    <col min="5123" max="5123" width="4.6640625" style="319" customWidth="1"/>
    <col min="5124" max="5124" width="14.88671875" style="319" customWidth="1"/>
    <col min="5125" max="5125" width="10.5546875" style="319" customWidth="1"/>
    <col min="5126" max="5376" width="8.88671875" style="319"/>
    <col min="5377" max="5377" width="5.33203125" style="319" customWidth="1"/>
    <col min="5378" max="5378" width="55" style="319" customWidth="1"/>
    <col min="5379" max="5379" width="4.6640625" style="319" customWidth="1"/>
    <col min="5380" max="5380" width="14.88671875" style="319" customWidth="1"/>
    <col min="5381" max="5381" width="10.5546875" style="319" customWidth="1"/>
    <col min="5382" max="5632" width="8.88671875" style="319"/>
    <col min="5633" max="5633" width="5.33203125" style="319" customWidth="1"/>
    <col min="5634" max="5634" width="55" style="319" customWidth="1"/>
    <col min="5635" max="5635" width="4.6640625" style="319" customWidth="1"/>
    <col min="5636" max="5636" width="14.88671875" style="319" customWidth="1"/>
    <col min="5637" max="5637" width="10.5546875" style="319" customWidth="1"/>
    <col min="5638" max="5888" width="8.88671875" style="319"/>
    <col min="5889" max="5889" width="5.33203125" style="319" customWidth="1"/>
    <col min="5890" max="5890" width="55" style="319" customWidth="1"/>
    <col min="5891" max="5891" width="4.6640625" style="319" customWidth="1"/>
    <col min="5892" max="5892" width="14.88671875" style="319" customWidth="1"/>
    <col min="5893" max="5893" width="10.5546875" style="319" customWidth="1"/>
    <col min="5894" max="6144" width="8.88671875" style="319"/>
    <col min="6145" max="6145" width="5.33203125" style="319" customWidth="1"/>
    <col min="6146" max="6146" width="55" style="319" customWidth="1"/>
    <col min="6147" max="6147" width="4.6640625" style="319" customWidth="1"/>
    <col min="6148" max="6148" width="14.88671875" style="319" customWidth="1"/>
    <col min="6149" max="6149" width="10.5546875" style="319" customWidth="1"/>
    <col min="6150" max="6400" width="8.88671875" style="319"/>
    <col min="6401" max="6401" width="5.33203125" style="319" customWidth="1"/>
    <col min="6402" max="6402" width="55" style="319" customWidth="1"/>
    <col min="6403" max="6403" width="4.6640625" style="319" customWidth="1"/>
    <col min="6404" max="6404" width="14.88671875" style="319" customWidth="1"/>
    <col min="6405" max="6405" width="10.5546875" style="319" customWidth="1"/>
    <col min="6406" max="6656" width="8.88671875" style="319"/>
    <col min="6657" max="6657" width="5.33203125" style="319" customWidth="1"/>
    <col min="6658" max="6658" width="55" style="319" customWidth="1"/>
    <col min="6659" max="6659" width="4.6640625" style="319" customWidth="1"/>
    <col min="6660" max="6660" width="14.88671875" style="319" customWidth="1"/>
    <col min="6661" max="6661" width="10.5546875" style="319" customWidth="1"/>
    <col min="6662" max="6912" width="8.88671875" style="319"/>
    <col min="6913" max="6913" width="5.33203125" style="319" customWidth="1"/>
    <col min="6914" max="6914" width="55" style="319" customWidth="1"/>
    <col min="6915" max="6915" width="4.6640625" style="319" customWidth="1"/>
    <col min="6916" max="6916" width="14.88671875" style="319" customWidth="1"/>
    <col min="6917" max="6917" width="10.5546875" style="319" customWidth="1"/>
    <col min="6918" max="7168" width="8.88671875" style="319"/>
    <col min="7169" max="7169" width="5.33203125" style="319" customWidth="1"/>
    <col min="7170" max="7170" width="55" style="319" customWidth="1"/>
    <col min="7171" max="7171" width="4.6640625" style="319" customWidth="1"/>
    <col min="7172" max="7172" width="14.88671875" style="319" customWidth="1"/>
    <col min="7173" max="7173" width="10.5546875" style="319" customWidth="1"/>
    <col min="7174" max="7424" width="8.88671875" style="319"/>
    <col min="7425" max="7425" width="5.33203125" style="319" customWidth="1"/>
    <col min="7426" max="7426" width="55" style="319" customWidth="1"/>
    <col min="7427" max="7427" width="4.6640625" style="319" customWidth="1"/>
    <col min="7428" max="7428" width="14.88671875" style="319" customWidth="1"/>
    <col min="7429" max="7429" width="10.5546875" style="319" customWidth="1"/>
    <col min="7430" max="7680" width="8.88671875" style="319"/>
    <col min="7681" max="7681" width="5.33203125" style="319" customWidth="1"/>
    <col min="7682" max="7682" width="55" style="319" customWidth="1"/>
    <col min="7683" max="7683" width="4.6640625" style="319" customWidth="1"/>
    <col min="7684" max="7684" width="14.88671875" style="319" customWidth="1"/>
    <col min="7685" max="7685" width="10.5546875" style="319" customWidth="1"/>
    <col min="7686" max="7936" width="8.88671875" style="319"/>
    <col min="7937" max="7937" width="5.33203125" style="319" customWidth="1"/>
    <col min="7938" max="7938" width="55" style="319" customWidth="1"/>
    <col min="7939" max="7939" width="4.6640625" style="319" customWidth="1"/>
    <col min="7940" max="7940" width="14.88671875" style="319" customWidth="1"/>
    <col min="7941" max="7941" width="10.5546875" style="319" customWidth="1"/>
    <col min="7942" max="8192" width="8.88671875" style="319"/>
    <col min="8193" max="8193" width="5.33203125" style="319" customWidth="1"/>
    <col min="8194" max="8194" width="55" style="319" customWidth="1"/>
    <col min="8195" max="8195" width="4.6640625" style="319" customWidth="1"/>
    <col min="8196" max="8196" width="14.88671875" style="319" customWidth="1"/>
    <col min="8197" max="8197" width="10.5546875" style="319" customWidth="1"/>
    <col min="8198" max="8448" width="8.88671875" style="319"/>
    <col min="8449" max="8449" width="5.33203125" style="319" customWidth="1"/>
    <col min="8450" max="8450" width="55" style="319" customWidth="1"/>
    <col min="8451" max="8451" width="4.6640625" style="319" customWidth="1"/>
    <col min="8452" max="8452" width="14.88671875" style="319" customWidth="1"/>
    <col min="8453" max="8453" width="10.5546875" style="319" customWidth="1"/>
    <col min="8454" max="8704" width="8.88671875" style="319"/>
    <col min="8705" max="8705" width="5.33203125" style="319" customWidth="1"/>
    <col min="8706" max="8706" width="55" style="319" customWidth="1"/>
    <col min="8707" max="8707" width="4.6640625" style="319" customWidth="1"/>
    <col min="8708" max="8708" width="14.88671875" style="319" customWidth="1"/>
    <col min="8709" max="8709" width="10.5546875" style="319" customWidth="1"/>
    <col min="8710" max="8960" width="8.88671875" style="319"/>
    <col min="8961" max="8961" width="5.33203125" style="319" customWidth="1"/>
    <col min="8962" max="8962" width="55" style="319" customWidth="1"/>
    <col min="8963" max="8963" width="4.6640625" style="319" customWidth="1"/>
    <col min="8964" max="8964" width="14.88671875" style="319" customWidth="1"/>
    <col min="8965" max="8965" width="10.5546875" style="319" customWidth="1"/>
    <col min="8966" max="9216" width="8.88671875" style="319"/>
    <col min="9217" max="9217" width="5.33203125" style="319" customWidth="1"/>
    <col min="9218" max="9218" width="55" style="319" customWidth="1"/>
    <col min="9219" max="9219" width="4.6640625" style="319" customWidth="1"/>
    <col min="9220" max="9220" width="14.88671875" style="319" customWidth="1"/>
    <col min="9221" max="9221" width="10.5546875" style="319" customWidth="1"/>
    <col min="9222" max="9472" width="8.88671875" style="319"/>
    <col min="9473" max="9473" width="5.33203125" style="319" customWidth="1"/>
    <col min="9474" max="9474" width="55" style="319" customWidth="1"/>
    <col min="9475" max="9475" width="4.6640625" style="319" customWidth="1"/>
    <col min="9476" max="9476" width="14.88671875" style="319" customWidth="1"/>
    <col min="9477" max="9477" width="10.5546875" style="319" customWidth="1"/>
    <col min="9478" max="9728" width="8.88671875" style="319"/>
    <col min="9729" max="9729" width="5.33203125" style="319" customWidth="1"/>
    <col min="9730" max="9730" width="55" style="319" customWidth="1"/>
    <col min="9731" max="9731" width="4.6640625" style="319" customWidth="1"/>
    <col min="9732" max="9732" width="14.88671875" style="319" customWidth="1"/>
    <col min="9733" max="9733" width="10.5546875" style="319" customWidth="1"/>
    <col min="9734" max="9984" width="8.88671875" style="319"/>
    <col min="9985" max="9985" width="5.33203125" style="319" customWidth="1"/>
    <col min="9986" max="9986" width="55" style="319" customWidth="1"/>
    <col min="9987" max="9987" width="4.6640625" style="319" customWidth="1"/>
    <col min="9988" max="9988" width="14.88671875" style="319" customWidth="1"/>
    <col min="9989" max="9989" width="10.5546875" style="319" customWidth="1"/>
    <col min="9990" max="10240" width="8.88671875" style="319"/>
    <col min="10241" max="10241" width="5.33203125" style="319" customWidth="1"/>
    <col min="10242" max="10242" width="55" style="319" customWidth="1"/>
    <col min="10243" max="10243" width="4.6640625" style="319" customWidth="1"/>
    <col min="10244" max="10244" width="14.88671875" style="319" customWidth="1"/>
    <col min="10245" max="10245" width="10.5546875" style="319" customWidth="1"/>
    <col min="10246" max="10496" width="8.88671875" style="319"/>
    <col min="10497" max="10497" width="5.33203125" style="319" customWidth="1"/>
    <col min="10498" max="10498" width="55" style="319" customWidth="1"/>
    <col min="10499" max="10499" width="4.6640625" style="319" customWidth="1"/>
    <col min="10500" max="10500" width="14.88671875" style="319" customWidth="1"/>
    <col min="10501" max="10501" width="10.5546875" style="319" customWidth="1"/>
    <col min="10502" max="10752" width="8.88671875" style="319"/>
    <col min="10753" max="10753" width="5.33203125" style="319" customWidth="1"/>
    <col min="10754" max="10754" width="55" style="319" customWidth="1"/>
    <col min="10755" max="10755" width="4.6640625" style="319" customWidth="1"/>
    <col min="10756" max="10756" width="14.88671875" style="319" customWidth="1"/>
    <col min="10757" max="10757" width="10.5546875" style="319" customWidth="1"/>
    <col min="10758" max="11008" width="8.88671875" style="319"/>
    <col min="11009" max="11009" width="5.33203125" style="319" customWidth="1"/>
    <col min="11010" max="11010" width="55" style="319" customWidth="1"/>
    <col min="11011" max="11011" width="4.6640625" style="319" customWidth="1"/>
    <col min="11012" max="11012" width="14.88671875" style="319" customWidth="1"/>
    <col min="11013" max="11013" width="10.5546875" style="319" customWidth="1"/>
    <col min="11014" max="11264" width="8.88671875" style="319"/>
    <col min="11265" max="11265" width="5.33203125" style="319" customWidth="1"/>
    <col min="11266" max="11266" width="55" style="319" customWidth="1"/>
    <col min="11267" max="11267" width="4.6640625" style="319" customWidth="1"/>
    <col min="11268" max="11268" width="14.88671875" style="319" customWidth="1"/>
    <col min="11269" max="11269" width="10.5546875" style="319" customWidth="1"/>
    <col min="11270" max="11520" width="8.88671875" style="319"/>
    <col min="11521" max="11521" width="5.33203125" style="319" customWidth="1"/>
    <col min="11522" max="11522" width="55" style="319" customWidth="1"/>
    <col min="11523" max="11523" width="4.6640625" style="319" customWidth="1"/>
    <col min="11524" max="11524" width="14.88671875" style="319" customWidth="1"/>
    <col min="11525" max="11525" width="10.5546875" style="319" customWidth="1"/>
    <col min="11526" max="11776" width="8.88671875" style="319"/>
    <col min="11777" max="11777" width="5.33203125" style="319" customWidth="1"/>
    <col min="11778" max="11778" width="55" style="319" customWidth="1"/>
    <col min="11779" max="11779" width="4.6640625" style="319" customWidth="1"/>
    <col min="11780" max="11780" width="14.88671875" style="319" customWidth="1"/>
    <col min="11781" max="11781" width="10.5546875" style="319" customWidth="1"/>
    <col min="11782" max="12032" width="8.88671875" style="319"/>
    <col min="12033" max="12033" width="5.33203125" style="319" customWidth="1"/>
    <col min="12034" max="12034" width="55" style="319" customWidth="1"/>
    <col min="12035" max="12035" width="4.6640625" style="319" customWidth="1"/>
    <col min="12036" max="12036" width="14.88671875" style="319" customWidth="1"/>
    <col min="12037" max="12037" width="10.5546875" style="319" customWidth="1"/>
    <col min="12038" max="12288" width="8.88671875" style="319"/>
    <col min="12289" max="12289" width="5.33203125" style="319" customWidth="1"/>
    <col min="12290" max="12290" width="55" style="319" customWidth="1"/>
    <col min="12291" max="12291" width="4.6640625" style="319" customWidth="1"/>
    <col min="12292" max="12292" width="14.88671875" style="319" customWidth="1"/>
    <col min="12293" max="12293" width="10.5546875" style="319" customWidth="1"/>
    <col min="12294" max="12544" width="8.88671875" style="319"/>
    <col min="12545" max="12545" width="5.33203125" style="319" customWidth="1"/>
    <col min="12546" max="12546" width="55" style="319" customWidth="1"/>
    <col min="12547" max="12547" width="4.6640625" style="319" customWidth="1"/>
    <col min="12548" max="12548" width="14.88671875" style="319" customWidth="1"/>
    <col min="12549" max="12549" width="10.5546875" style="319" customWidth="1"/>
    <col min="12550" max="12800" width="8.88671875" style="319"/>
    <col min="12801" max="12801" width="5.33203125" style="319" customWidth="1"/>
    <col min="12802" max="12802" width="55" style="319" customWidth="1"/>
    <col min="12803" max="12803" width="4.6640625" style="319" customWidth="1"/>
    <col min="12804" max="12804" width="14.88671875" style="319" customWidth="1"/>
    <col min="12805" max="12805" width="10.5546875" style="319" customWidth="1"/>
    <col min="12806" max="13056" width="8.88671875" style="319"/>
    <col min="13057" max="13057" width="5.33203125" style="319" customWidth="1"/>
    <col min="13058" max="13058" width="55" style="319" customWidth="1"/>
    <col min="13059" max="13059" width="4.6640625" style="319" customWidth="1"/>
    <col min="13060" max="13060" width="14.88671875" style="319" customWidth="1"/>
    <col min="13061" max="13061" width="10.5546875" style="319" customWidth="1"/>
    <col min="13062" max="13312" width="8.88671875" style="319"/>
    <col min="13313" max="13313" width="5.33203125" style="319" customWidth="1"/>
    <col min="13314" max="13314" width="55" style="319" customWidth="1"/>
    <col min="13315" max="13315" width="4.6640625" style="319" customWidth="1"/>
    <col min="13316" max="13316" width="14.88671875" style="319" customWidth="1"/>
    <col min="13317" max="13317" width="10.5546875" style="319" customWidth="1"/>
    <col min="13318" max="13568" width="8.88671875" style="319"/>
    <col min="13569" max="13569" width="5.33203125" style="319" customWidth="1"/>
    <col min="13570" max="13570" width="55" style="319" customWidth="1"/>
    <col min="13571" max="13571" width="4.6640625" style="319" customWidth="1"/>
    <col min="13572" max="13572" width="14.88671875" style="319" customWidth="1"/>
    <col min="13573" max="13573" width="10.5546875" style="319" customWidth="1"/>
    <col min="13574" max="13824" width="8.88671875" style="319"/>
    <col min="13825" max="13825" width="5.33203125" style="319" customWidth="1"/>
    <col min="13826" max="13826" width="55" style="319" customWidth="1"/>
    <col min="13827" max="13827" width="4.6640625" style="319" customWidth="1"/>
    <col min="13828" max="13828" width="14.88671875" style="319" customWidth="1"/>
    <col min="13829" max="13829" width="10.5546875" style="319" customWidth="1"/>
    <col min="13830" max="14080" width="8.88671875" style="319"/>
    <col min="14081" max="14081" width="5.33203125" style="319" customWidth="1"/>
    <col min="14082" max="14082" width="55" style="319" customWidth="1"/>
    <col min="14083" max="14083" width="4.6640625" style="319" customWidth="1"/>
    <col min="14084" max="14084" width="14.88671875" style="319" customWidth="1"/>
    <col min="14085" max="14085" width="10.5546875" style="319" customWidth="1"/>
    <col min="14086" max="14336" width="8.88671875" style="319"/>
    <col min="14337" max="14337" width="5.33203125" style="319" customWidth="1"/>
    <col min="14338" max="14338" width="55" style="319" customWidth="1"/>
    <col min="14339" max="14339" width="4.6640625" style="319" customWidth="1"/>
    <col min="14340" max="14340" width="14.88671875" style="319" customWidth="1"/>
    <col min="14341" max="14341" width="10.5546875" style="319" customWidth="1"/>
    <col min="14342" max="14592" width="8.88671875" style="319"/>
    <col min="14593" max="14593" width="5.33203125" style="319" customWidth="1"/>
    <col min="14594" max="14594" width="55" style="319" customWidth="1"/>
    <col min="14595" max="14595" width="4.6640625" style="319" customWidth="1"/>
    <col min="14596" max="14596" width="14.88671875" style="319" customWidth="1"/>
    <col min="14597" max="14597" width="10.5546875" style="319" customWidth="1"/>
    <col min="14598" max="14848" width="8.88671875" style="319"/>
    <col min="14849" max="14849" width="5.33203125" style="319" customWidth="1"/>
    <col min="14850" max="14850" width="55" style="319" customWidth="1"/>
    <col min="14851" max="14851" width="4.6640625" style="319" customWidth="1"/>
    <col min="14852" max="14852" width="14.88671875" style="319" customWidth="1"/>
    <col min="14853" max="14853" width="10.5546875" style="319" customWidth="1"/>
    <col min="14854" max="15104" width="8.88671875" style="319"/>
    <col min="15105" max="15105" width="5.33203125" style="319" customWidth="1"/>
    <col min="15106" max="15106" width="55" style="319" customWidth="1"/>
    <col min="15107" max="15107" width="4.6640625" style="319" customWidth="1"/>
    <col min="15108" max="15108" width="14.88671875" style="319" customWidth="1"/>
    <col min="15109" max="15109" width="10.5546875" style="319" customWidth="1"/>
    <col min="15110" max="15360" width="8.88671875" style="319"/>
    <col min="15361" max="15361" width="5.33203125" style="319" customWidth="1"/>
    <col min="15362" max="15362" width="55" style="319" customWidth="1"/>
    <col min="15363" max="15363" width="4.6640625" style="319" customWidth="1"/>
    <col min="15364" max="15364" width="14.88671875" style="319" customWidth="1"/>
    <col min="15365" max="15365" width="10.5546875" style="319" customWidth="1"/>
    <col min="15366" max="15616" width="8.88671875" style="319"/>
    <col min="15617" max="15617" width="5.33203125" style="319" customWidth="1"/>
    <col min="15618" max="15618" width="55" style="319" customWidth="1"/>
    <col min="15619" max="15619" width="4.6640625" style="319" customWidth="1"/>
    <col min="15620" max="15620" width="14.88671875" style="319" customWidth="1"/>
    <col min="15621" max="15621" width="10.5546875" style="319" customWidth="1"/>
    <col min="15622" max="15872" width="8.88671875" style="319"/>
    <col min="15873" max="15873" width="5.33203125" style="319" customWidth="1"/>
    <col min="15874" max="15874" width="55" style="319" customWidth="1"/>
    <col min="15875" max="15875" width="4.6640625" style="319" customWidth="1"/>
    <col min="15876" max="15876" width="14.88671875" style="319" customWidth="1"/>
    <col min="15877" max="15877" width="10.5546875" style="319" customWidth="1"/>
    <col min="15878" max="16128" width="8.88671875" style="319"/>
    <col min="16129" max="16129" width="5.33203125" style="319" customWidth="1"/>
    <col min="16130" max="16130" width="55" style="319" customWidth="1"/>
    <col min="16131" max="16131" width="4.6640625" style="319" customWidth="1"/>
    <col min="16132" max="16132" width="14.88671875" style="319" customWidth="1"/>
    <col min="16133" max="16133" width="10.5546875" style="319" customWidth="1"/>
    <col min="16134" max="16384" width="8.88671875" style="319"/>
  </cols>
  <sheetData>
    <row r="1" spans="1:4" s="309" customFormat="1" ht="13.8">
      <c r="A1" s="307"/>
      <c r="B1" s="308"/>
      <c r="C1" s="308"/>
      <c r="D1" s="308"/>
    </row>
    <row r="2" spans="1:4" s="309" customFormat="1" ht="33.75" customHeight="1">
      <c r="A2" s="475" t="s">
        <v>375</v>
      </c>
      <c r="B2" s="476"/>
      <c r="C2" s="476"/>
      <c r="D2" s="310"/>
    </row>
    <row r="3" spans="1:4" s="309" customFormat="1" ht="13.8">
      <c r="A3" s="311"/>
      <c r="B3" s="312"/>
      <c r="C3" s="308"/>
      <c r="D3" s="313"/>
    </row>
    <row r="4" spans="1:4" s="309" customFormat="1" ht="13.8">
      <c r="A4" s="311"/>
      <c r="B4" s="311" t="s">
        <v>376</v>
      </c>
      <c r="C4" s="308"/>
      <c r="D4" s="313"/>
    </row>
    <row r="5" spans="1:4" s="309" customFormat="1" ht="14.4" thickBot="1">
      <c r="A5" s="314"/>
      <c r="B5" s="477" t="s">
        <v>377</v>
      </c>
      <c r="C5" s="478"/>
      <c r="D5" s="478"/>
    </row>
    <row r="6" spans="1:4" s="309" customFormat="1" ht="13.8">
      <c r="A6" s="316"/>
      <c r="B6" s="311"/>
      <c r="C6" s="308"/>
      <c r="D6" s="308"/>
    </row>
    <row r="7" spans="1:4" s="309" customFormat="1" ht="13.8">
      <c r="A7" s="316"/>
      <c r="B7" s="311" t="s">
        <v>378</v>
      </c>
      <c r="C7" s="308"/>
      <c r="D7" s="308"/>
    </row>
    <row r="8" spans="1:4" s="309" customFormat="1" ht="13.8">
      <c r="A8" s="316"/>
      <c r="B8" s="311"/>
      <c r="C8" s="308"/>
      <c r="D8" s="308"/>
    </row>
    <row r="9" spans="1:4" ht="13.8">
      <c r="A9" s="317" t="s">
        <v>379</v>
      </c>
      <c r="B9" s="318" t="s">
        <v>380</v>
      </c>
      <c r="D9" s="320">
        <f>'J.ELEKTRO Gradbena dela'!F11</f>
        <v>0</v>
      </c>
    </row>
    <row r="10" spans="1:4">
      <c r="A10" s="321"/>
      <c r="B10" s="322"/>
      <c r="D10" s="323"/>
    </row>
    <row r="11" spans="1:4" ht="13.8">
      <c r="A11" s="317" t="s">
        <v>381</v>
      </c>
      <c r="B11" s="318" t="s">
        <v>382</v>
      </c>
      <c r="D11" s="320">
        <f>'J.ELEKTRO Gradbena dela'!F29</f>
        <v>0</v>
      </c>
    </row>
    <row r="12" spans="1:4">
      <c r="A12" s="321"/>
      <c r="B12" s="322"/>
      <c r="D12" s="323"/>
    </row>
    <row r="13" spans="1:4" ht="13.8">
      <c r="A13" s="317" t="s">
        <v>383</v>
      </c>
      <c r="B13" s="324" t="s">
        <v>384</v>
      </c>
      <c r="D13" s="320">
        <f>'J.ELEKTRO Gradbena dela'!F66</f>
        <v>0</v>
      </c>
    </row>
    <row r="14" spans="1:4">
      <c r="A14" s="321"/>
      <c r="B14" s="324"/>
      <c r="D14" s="323"/>
    </row>
    <row r="15" spans="1:4" ht="13.8">
      <c r="A15" s="317"/>
      <c r="B15" s="311" t="s">
        <v>385</v>
      </c>
      <c r="D15" s="320"/>
    </row>
    <row r="16" spans="1:4" ht="13.8">
      <c r="A16" s="317"/>
      <c r="B16" s="311"/>
      <c r="D16" s="320"/>
    </row>
    <row r="17" spans="1:6" ht="13.8">
      <c r="A17" s="317" t="s">
        <v>379</v>
      </c>
      <c r="B17" s="318" t="s">
        <v>386</v>
      </c>
      <c r="D17" s="320">
        <f>'J.ELEKTRO RAZ. + NN'!F31</f>
        <v>0</v>
      </c>
    </row>
    <row r="18" spans="1:6">
      <c r="A18" s="321"/>
      <c r="B18" s="322"/>
      <c r="D18" s="323"/>
    </row>
    <row r="19" spans="1:6" ht="13.8">
      <c r="A19" s="317" t="s">
        <v>381</v>
      </c>
      <c r="B19" s="318" t="s">
        <v>387</v>
      </c>
      <c r="D19" s="320">
        <f>'J.ELEKTRO RAZ. + NN'!F45</f>
        <v>0</v>
      </c>
    </row>
    <row r="20" spans="1:6" ht="13.8" thickBot="1">
      <c r="A20" s="317"/>
      <c r="B20" s="318"/>
      <c r="D20" s="325"/>
    </row>
    <row r="21" spans="1:6" s="329" customFormat="1" ht="13.8">
      <c r="A21" s="326"/>
      <c r="B21" s="327" t="s">
        <v>368</v>
      </c>
      <c r="C21" s="326"/>
      <c r="D21" s="328">
        <f>D9+D11+D13+D17+D19</f>
        <v>0</v>
      </c>
    </row>
    <row r="23" spans="1:6" ht="33" customHeight="1">
      <c r="B23" s="479"/>
      <c r="C23" s="479"/>
      <c r="D23" s="480"/>
    </row>
    <row r="24" spans="1:6" ht="27" customHeight="1">
      <c r="B24" s="479"/>
      <c r="C24" s="481"/>
      <c r="D24" s="481"/>
      <c r="E24" s="330"/>
      <c r="F24" s="330"/>
    </row>
    <row r="34" spans="2:3">
      <c r="B34" s="331" t="s">
        <v>388</v>
      </c>
      <c r="C34" s="331"/>
    </row>
    <row r="35" spans="2:3">
      <c r="B35" s="331"/>
      <c r="C35" s="331"/>
    </row>
    <row r="36" spans="2:3">
      <c r="B36" s="331"/>
      <c r="C36" s="331"/>
    </row>
  </sheetData>
  <sheetProtection selectLockedCells="1" selectUnlockedCells="1"/>
  <mergeCells count="4">
    <mergeCell ref="A2:C2"/>
    <mergeCell ref="B5:D5"/>
    <mergeCell ref="B23:D23"/>
    <mergeCell ref="B24:D24"/>
  </mergeCells>
  <pageMargins left="1.1812499999999999" right="0.78749999999999998" top="0.98402777777777772" bottom="0.98402777777777772" header="0.51180555555555551" footer="0.59027777777777779"/>
  <pageSetup paperSize="9" firstPageNumber="0" fitToHeight="0" orientation="portrait" r:id="rId1"/>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EF0B-4693-4D53-9CFC-3284947B181C}">
  <sheetPr>
    <tabColor theme="9" tint="0.79998168889431442"/>
    <pageSetUpPr fitToPage="1"/>
  </sheetPr>
  <dimension ref="A1:B26"/>
  <sheetViews>
    <sheetView view="pageBreakPreview" zoomScale="85" zoomScaleNormal="100" zoomScaleSheetLayoutView="85" workbookViewId="0">
      <selection activeCell="S14" sqref="S14"/>
    </sheetView>
  </sheetViews>
  <sheetFormatPr defaultRowHeight="13.2"/>
  <cols>
    <col min="1" max="1" width="8.88671875" style="319"/>
    <col min="2" max="2" width="78.33203125" style="319" customWidth="1"/>
    <col min="3" max="257" width="8.88671875" style="319"/>
    <col min="258" max="258" width="78.33203125" style="319" customWidth="1"/>
    <col min="259" max="513" width="8.88671875" style="319"/>
    <col min="514" max="514" width="78.33203125" style="319" customWidth="1"/>
    <col min="515" max="769" width="8.88671875" style="319"/>
    <col min="770" max="770" width="78.33203125" style="319" customWidth="1"/>
    <col min="771" max="1025" width="8.88671875" style="319"/>
    <col min="1026" max="1026" width="78.33203125" style="319" customWidth="1"/>
    <col min="1027" max="1281" width="8.88671875" style="319"/>
    <col min="1282" max="1282" width="78.33203125" style="319" customWidth="1"/>
    <col min="1283" max="1537" width="8.88671875" style="319"/>
    <col min="1538" max="1538" width="78.33203125" style="319" customWidth="1"/>
    <col min="1539" max="1793" width="8.88671875" style="319"/>
    <col min="1794" max="1794" width="78.33203125" style="319" customWidth="1"/>
    <col min="1795" max="2049" width="8.88671875" style="319"/>
    <col min="2050" max="2050" width="78.33203125" style="319" customWidth="1"/>
    <col min="2051" max="2305" width="8.88671875" style="319"/>
    <col min="2306" max="2306" width="78.33203125" style="319" customWidth="1"/>
    <col min="2307" max="2561" width="8.88671875" style="319"/>
    <col min="2562" max="2562" width="78.33203125" style="319" customWidth="1"/>
    <col min="2563" max="2817" width="8.88671875" style="319"/>
    <col min="2818" max="2818" width="78.33203125" style="319" customWidth="1"/>
    <col min="2819" max="3073" width="8.88671875" style="319"/>
    <col min="3074" max="3074" width="78.33203125" style="319" customWidth="1"/>
    <col min="3075" max="3329" width="8.88671875" style="319"/>
    <col min="3330" max="3330" width="78.33203125" style="319" customWidth="1"/>
    <col min="3331" max="3585" width="8.88671875" style="319"/>
    <col min="3586" max="3586" width="78.33203125" style="319" customWidth="1"/>
    <col min="3587" max="3841" width="8.88671875" style="319"/>
    <col min="3842" max="3842" width="78.33203125" style="319" customWidth="1"/>
    <col min="3843" max="4097" width="8.88671875" style="319"/>
    <col min="4098" max="4098" width="78.33203125" style="319" customWidth="1"/>
    <col min="4099" max="4353" width="8.88671875" style="319"/>
    <col min="4354" max="4354" width="78.33203125" style="319" customWidth="1"/>
    <col min="4355" max="4609" width="8.88671875" style="319"/>
    <col min="4610" max="4610" width="78.33203125" style="319" customWidth="1"/>
    <col min="4611" max="4865" width="8.88671875" style="319"/>
    <col min="4866" max="4866" width="78.33203125" style="319" customWidth="1"/>
    <col min="4867" max="5121" width="8.88671875" style="319"/>
    <col min="5122" max="5122" width="78.33203125" style="319" customWidth="1"/>
    <col min="5123" max="5377" width="8.88671875" style="319"/>
    <col min="5378" max="5378" width="78.33203125" style="319" customWidth="1"/>
    <col min="5379" max="5633" width="8.88671875" style="319"/>
    <col min="5634" max="5634" width="78.33203125" style="319" customWidth="1"/>
    <col min="5635" max="5889" width="8.88671875" style="319"/>
    <col min="5890" max="5890" width="78.33203125" style="319" customWidth="1"/>
    <col min="5891" max="6145" width="8.88671875" style="319"/>
    <col min="6146" max="6146" width="78.33203125" style="319" customWidth="1"/>
    <col min="6147" max="6401" width="8.88671875" style="319"/>
    <col min="6402" max="6402" width="78.33203125" style="319" customWidth="1"/>
    <col min="6403" max="6657" width="8.88671875" style="319"/>
    <col min="6658" max="6658" width="78.33203125" style="319" customWidth="1"/>
    <col min="6659" max="6913" width="8.88671875" style="319"/>
    <col min="6914" max="6914" width="78.33203125" style="319" customWidth="1"/>
    <col min="6915" max="7169" width="8.88671875" style="319"/>
    <col min="7170" max="7170" width="78.33203125" style="319" customWidth="1"/>
    <col min="7171" max="7425" width="8.88671875" style="319"/>
    <col min="7426" max="7426" width="78.33203125" style="319" customWidth="1"/>
    <col min="7427" max="7681" width="8.88671875" style="319"/>
    <col min="7682" max="7682" width="78.33203125" style="319" customWidth="1"/>
    <col min="7683" max="7937" width="8.88671875" style="319"/>
    <col min="7938" max="7938" width="78.33203125" style="319" customWidth="1"/>
    <col min="7939" max="8193" width="8.88671875" style="319"/>
    <col min="8194" max="8194" width="78.33203125" style="319" customWidth="1"/>
    <col min="8195" max="8449" width="8.88671875" style="319"/>
    <col min="8450" max="8450" width="78.33203125" style="319" customWidth="1"/>
    <col min="8451" max="8705" width="8.88671875" style="319"/>
    <col min="8706" max="8706" width="78.33203125" style="319" customWidth="1"/>
    <col min="8707" max="8961" width="8.88671875" style="319"/>
    <col min="8962" max="8962" width="78.33203125" style="319" customWidth="1"/>
    <col min="8963" max="9217" width="8.88671875" style="319"/>
    <col min="9218" max="9218" width="78.33203125" style="319" customWidth="1"/>
    <col min="9219" max="9473" width="8.88671875" style="319"/>
    <col min="9474" max="9474" width="78.33203125" style="319" customWidth="1"/>
    <col min="9475" max="9729" width="8.88671875" style="319"/>
    <col min="9730" max="9730" width="78.33203125" style="319" customWidth="1"/>
    <col min="9731" max="9985" width="8.88671875" style="319"/>
    <col min="9986" max="9986" width="78.33203125" style="319" customWidth="1"/>
    <col min="9987" max="10241" width="8.88671875" style="319"/>
    <col min="10242" max="10242" width="78.33203125" style="319" customWidth="1"/>
    <col min="10243" max="10497" width="8.88671875" style="319"/>
    <col min="10498" max="10498" width="78.33203125" style="319" customWidth="1"/>
    <col min="10499" max="10753" width="8.88671875" style="319"/>
    <col min="10754" max="10754" width="78.33203125" style="319" customWidth="1"/>
    <col min="10755" max="11009" width="8.88671875" style="319"/>
    <col min="11010" max="11010" width="78.33203125" style="319" customWidth="1"/>
    <col min="11011" max="11265" width="8.88671875" style="319"/>
    <col min="11266" max="11266" width="78.33203125" style="319" customWidth="1"/>
    <col min="11267" max="11521" width="8.88671875" style="319"/>
    <col min="11522" max="11522" width="78.33203125" style="319" customWidth="1"/>
    <col min="11523" max="11777" width="8.88671875" style="319"/>
    <col min="11778" max="11778" width="78.33203125" style="319" customWidth="1"/>
    <col min="11779" max="12033" width="8.88671875" style="319"/>
    <col min="12034" max="12034" width="78.33203125" style="319" customWidth="1"/>
    <col min="12035" max="12289" width="8.88671875" style="319"/>
    <col min="12290" max="12290" width="78.33203125" style="319" customWidth="1"/>
    <col min="12291" max="12545" width="8.88671875" style="319"/>
    <col min="12546" max="12546" width="78.33203125" style="319" customWidth="1"/>
    <col min="12547" max="12801" width="8.88671875" style="319"/>
    <col min="12802" max="12802" width="78.33203125" style="319" customWidth="1"/>
    <col min="12803" max="13057" width="8.88671875" style="319"/>
    <col min="13058" max="13058" width="78.33203125" style="319" customWidth="1"/>
    <col min="13059" max="13313" width="8.88671875" style="319"/>
    <col min="13314" max="13314" width="78.33203125" style="319" customWidth="1"/>
    <col min="13315" max="13569" width="8.88671875" style="319"/>
    <col min="13570" max="13570" width="78.33203125" style="319" customWidth="1"/>
    <col min="13571" max="13825" width="8.88671875" style="319"/>
    <col min="13826" max="13826" width="78.33203125" style="319" customWidth="1"/>
    <col min="13827" max="14081" width="8.88671875" style="319"/>
    <col min="14082" max="14082" width="78.33203125" style="319" customWidth="1"/>
    <col min="14083" max="14337" width="8.88671875" style="319"/>
    <col min="14338" max="14338" width="78.33203125" style="319" customWidth="1"/>
    <col min="14339" max="14593" width="8.88671875" style="319"/>
    <col min="14594" max="14594" width="78.33203125" style="319" customWidth="1"/>
    <col min="14595" max="14849" width="8.88671875" style="319"/>
    <col min="14850" max="14850" width="78.33203125" style="319" customWidth="1"/>
    <col min="14851" max="15105" width="8.88671875" style="319"/>
    <col min="15106" max="15106" width="78.33203125" style="319" customWidth="1"/>
    <col min="15107" max="15361" width="8.88671875" style="319"/>
    <col min="15362" max="15362" width="78.33203125" style="319" customWidth="1"/>
    <col min="15363" max="15617" width="8.88671875" style="319"/>
    <col min="15618" max="15618" width="78.33203125" style="319" customWidth="1"/>
    <col min="15619" max="15873" width="8.88671875" style="319"/>
    <col min="15874" max="15874" width="78.33203125" style="319" customWidth="1"/>
    <col min="15875" max="16129" width="8.88671875" style="319"/>
    <col min="16130" max="16130" width="78.33203125" style="319" customWidth="1"/>
    <col min="16131" max="16384" width="8.88671875" style="319"/>
  </cols>
  <sheetData>
    <row r="1" spans="1:2" ht="14.4" thickBot="1">
      <c r="A1" s="315" t="s">
        <v>389</v>
      </c>
      <c r="B1" s="315"/>
    </row>
    <row r="2" spans="1:2" ht="22.8">
      <c r="A2" s="332">
        <v>1</v>
      </c>
      <c r="B2" s="333" t="s">
        <v>390</v>
      </c>
    </row>
    <row r="3" spans="1:2" ht="23.4">
      <c r="A3" s="332">
        <v>2</v>
      </c>
      <c r="B3" s="334" t="s">
        <v>391</v>
      </c>
    </row>
    <row r="4" spans="1:2" ht="45.6">
      <c r="A4" s="332">
        <v>3</v>
      </c>
      <c r="B4" s="335" t="s">
        <v>392</v>
      </c>
    </row>
    <row r="5" spans="1:2" ht="23.4">
      <c r="A5" s="332">
        <v>4</v>
      </c>
      <c r="B5" s="334" t="s">
        <v>393</v>
      </c>
    </row>
    <row r="6" spans="1:2" ht="23.4">
      <c r="A6" s="332">
        <v>5</v>
      </c>
      <c r="B6" s="334" t="s">
        <v>394</v>
      </c>
    </row>
    <row r="7" spans="1:2" ht="22.8">
      <c r="A7" s="332">
        <v>6</v>
      </c>
      <c r="B7" s="336" t="s">
        <v>395</v>
      </c>
    </row>
    <row r="8" spans="1:2">
      <c r="A8" s="332">
        <v>7</v>
      </c>
      <c r="B8" s="336" t="s">
        <v>396</v>
      </c>
    </row>
    <row r="9" spans="1:2" ht="22.8">
      <c r="A9" s="332">
        <v>8</v>
      </c>
      <c r="B9" s="336" t="s">
        <v>397</v>
      </c>
    </row>
    <row r="10" spans="1:2">
      <c r="A10" s="332">
        <v>9</v>
      </c>
      <c r="B10" s="336" t="s">
        <v>398</v>
      </c>
    </row>
    <row r="11" spans="1:2" ht="22.8">
      <c r="A11" s="332">
        <v>10</v>
      </c>
      <c r="B11" s="336" t="s">
        <v>399</v>
      </c>
    </row>
    <row r="12" spans="1:2" ht="22.8">
      <c r="A12" s="332"/>
      <c r="B12" s="336" t="s">
        <v>400</v>
      </c>
    </row>
    <row r="13" spans="1:2" ht="22.8">
      <c r="A13" s="332"/>
      <c r="B13" s="336" t="s">
        <v>401</v>
      </c>
    </row>
    <row r="14" spans="1:2" ht="22.8">
      <c r="A14" s="332"/>
      <c r="B14" s="336" t="s">
        <v>402</v>
      </c>
    </row>
    <row r="15" spans="1:2" ht="22.8">
      <c r="A15" s="337"/>
      <c r="B15" s="336" t="s">
        <v>403</v>
      </c>
    </row>
    <row r="16" spans="1:2" ht="34.200000000000003">
      <c r="A16" s="332"/>
      <c r="B16" s="336" t="s">
        <v>404</v>
      </c>
    </row>
    <row r="17" spans="1:2" ht="22.8">
      <c r="A17" s="337"/>
      <c r="B17" s="336" t="s">
        <v>405</v>
      </c>
    </row>
    <row r="18" spans="1:2" ht="22.8">
      <c r="A18" s="332"/>
      <c r="B18" s="336" t="s">
        <v>406</v>
      </c>
    </row>
    <row r="19" spans="1:2" ht="22.8">
      <c r="A19" s="332"/>
      <c r="B19" s="336" t="s">
        <v>407</v>
      </c>
    </row>
    <row r="20" spans="1:2" customFormat="1">
      <c r="A20" s="411"/>
      <c r="B20" s="412" t="s">
        <v>410</v>
      </c>
    </row>
    <row r="21" spans="1:2" customFormat="1">
      <c r="A21" s="411"/>
      <c r="B21" s="412" t="s">
        <v>411</v>
      </c>
    </row>
    <row r="22" spans="1:2" ht="22.8">
      <c r="A22" s="332"/>
      <c r="B22" s="336" t="s">
        <v>408</v>
      </c>
    </row>
    <row r="23" spans="1:2">
      <c r="A23" s="332"/>
      <c r="B23" s="336" t="s">
        <v>409</v>
      </c>
    </row>
    <row r="24" spans="1:2">
      <c r="A24" s="332"/>
      <c r="B24" s="336" t="s">
        <v>410</v>
      </c>
    </row>
    <row r="25" spans="1:2">
      <c r="A25" s="332"/>
      <c r="B25" s="336" t="s">
        <v>411</v>
      </c>
    </row>
    <row r="26" spans="1:2" ht="24">
      <c r="A26" s="332">
        <f>COUNT($A$6:A25)+1</f>
        <v>7</v>
      </c>
      <c r="B26" s="338" t="s">
        <v>412</v>
      </c>
    </row>
  </sheetData>
  <pageMargins left="0.7" right="0.7" top="0.75" bottom="0.75" header="0.3" footer="0.3"/>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BC-7C83-4B03-8C04-F89A98DDB19E}">
  <sheetPr>
    <tabColor theme="9" tint="0.79998168889431442"/>
    <pageSetUpPr fitToPage="1"/>
  </sheetPr>
  <dimension ref="A1:K66"/>
  <sheetViews>
    <sheetView view="pageBreakPreview" topLeftCell="A52" zoomScaleNormal="100" zoomScaleSheetLayoutView="100" workbookViewId="0">
      <selection activeCell="F66" sqref="F66"/>
    </sheetView>
  </sheetViews>
  <sheetFormatPr defaultColWidth="9.109375" defaultRowHeight="13.8"/>
  <cols>
    <col min="1" max="1" width="5.6640625" style="339" customWidth="1"/>
    <col min="2" max="2" width="36.6640625" style="377" customWidth="1"/>
    <col min="3" max="3" width="6.33203125" style="361" customWidth="1"/>
    <col min="4" max="4" width="7.6640625" style="339" customWidth="1"/>
    <col min="5" max="6" width="12.6640625" style="339" customWidth="1"/>
    <col min="7" max="256" width="9.109375" style="339"/>
    <col min="257" max="257" width="5.6640625" style="339" customWidth="1"/>
    <col min="258" max="258" width="36.6640625" style="339" customWidth="1"/>
    <col min="259" max="259" width="6.33203125" style="339" customWidth="1"/>
    <col min="260" max="260" width="7.6640625" style="339" customWidth="1"/>
    <col min="261" max="262" width="12.6640625" style="339" customWidth="1"/>
    <col min="263" max="512" width="9.109375" style="339"/>
    <col min="513" max="513" width="5.6640625" style="339" customWidth="1"/>
    <col min="514" max="514" width="36.6640625" style="339" customWidth="1"/>
    <col min="515" max="515" width="6.33203125" style="339" customWidth="1"/>
    <col min="516" max="516" width="7.6640625" style="339" customWidth="1"/>
    <col min="517" max="518" width="12.6640625" style="339" customWidth="1"/>
    <col min="519" max="768" width="9.109375" style="339"/>
    <col min="769" max="769" width="5.6640625" style="339" customWidth="1"/>
    <col min="770" max="770" width="36.6640625" style="339" customWidth="1"/>
    <col min="771" max="771" width="6.33203125" style="339" customWidth="1"/>
    <col min="772" max="772" width="7.6640625" style="339" customWidth="1"/>
    <col min="773" max="774" width="12.6640625" style="339" customWidth="1"/>
    <col min="775" max="1024" width="9.109375" style="339"/>
    <col min="1025" max="1025" width="5.6640625" style="339" customWidth="1"/>
    <col min="1026" max="1026" width="36.6640625" style="339" customWidth="1"/>
    <col min="1027" max="1027" width="6.33203125" style="339" customWidth="1"/>
    <col min="1028" max="1028" width="7.6640625" style="339" customWidth="1"/>
    <col min="1029" max="1030" width="12.6640625" style="339" customWidth="1"/>
    <col min="1031" max="1280" width="9.109375" style="339"/>
    <col min="1281" max="1281" width="5.6640625" style="339" customWidth="1"/>
    <col min="1282" max="1282" width="36.6640625" style="339" customWidth="1"/>
    <col min="1283" max="1283" width="6.33203125" style="339" customWidth="1"/>
    <col min="1284" max="1284" width="7.6640625" style="339" customWidth="1"/>
    <col min="1285" max="1286" width="12.6640625" style="339" customWidth="1"/>
    <col min="1287" max="1536" width="9.109375" style="339"/>
    <col min="1537" max="1537" width="5.6640625" style="339" customWidth="1"/>
    <col min="1538" max="1538" width="36.6640625" style="339" customWidth="1"/>
    <col min="1539" max="1539" width="6.33203125" style="339" customWidth="1"/>
    <col min="1540" max="1540" width="7.6640625" style="339" customWidth="1"/>
    <col min="1541" max="1542" width="12.6640625" style="339" customWidth="1"/>
    <col min="1543" max="1792" width="9.109375" style="339"/>
    <col min="1793" max="1793" width="5.6640625" style="339" customWidth="1"/>
    <col min="1794" max="1794" width="36.6640625" style="339" customWidth="1"/>
    <col min="1795" max="1795" width="6.33203125" style="339" customWidth="1"/>
    <col min="1796" max="1796" width="7.6640625" style="339" customWidth="1"/>
    <col min="1797" max="1798" width="12.6640625" style="339" customWidth="1"/>
    <col min="1799" max="2048" width="9.109375" style="339"/>
    <col min="2049" max="2049" width="5.6640625" style="339" customWidth="1"/>
    <col min="2050" max="2050" width="36.6640625" style="339" customWidth="1"/>
    <col min="2051" max="2051" width="6.33203125" style="339" customWidth="1"/>
    <col min="2052" max="2052" width="7.6640625" style="339" customWidth="1"/>
    <col min="2053" max="2054" width="12.6640625" style="339" customWidth="1"/>
    <col min="2055" max="2304" width="9.109375" style="339"/>
    <col min="2305" max="2305" width="5.6640625" style="339" customWidth="1"/>
    <col min="2306" max="2306" width="36.6640625" style="339" customWidth="1"/>
    <col min="2307" max="2307" width="6.33203125" style="339" customWidth="1"/>
    <col min="2308" max="2308" width="7.6640625" style="339" customWidth="1"/>
    <col min="2309" max="2310" width="12.6640625" style="339" customWidth="1"/>
    <col min="2311" max="2560" width="9.109375" style="339"/>
    <col min="2561" max="2561" width="5.6640625" style="339" customWidth="1"/>
    <col min="2562" max="2562" width="36.6640625" style="339" customWidth="1"/>
    <col min="2563" max="2563" width="6.33203125" style="339" customWidth="1"/>
    <col min="2564" max="2564" width="7.6640625" style="339" customWidth="1"/>
    <col min="2565" max="2566" width="12.6640625" style="339" customWidth="1"/>
    <col min="2567" max="2816" width="9.109375" style="339"/>
    <col min="2817" max="2817" width="5.6640625" style="339" customWidth="1"/>
    <col min="2818" max="2818" width="36.6640625" style="339" customWidth="1"/>
    <col min="2819" max="2819" width="6.33203125" style="339" customWidth="1"/>
    <col min="2820" max="2820" width="7.6640625" style="339" customWidth="1"/>
    <col min="2821" max="2822" width="12.6640625" style="339" customWidth="1"/>
    <col min="2823" max="3072" width="9.109375" style="339"/>
    <col min="3073" max="3073" width="5.6640625" style="339" customWidth="1"/>
    <col min="3074" max="3074" width="36.6640625" style="339" customWidth="1"/>
    <col min="3075" max="3075" width="6.33203125" style="339" customWidth="1"/>
    <col min="3076" max="3076" width="7.6640625" style="339" customWidth="1"/>
    <col min="3077" max="3078" width="12.6640625" style="339" customWidth="1"/>
    <col min="3079" max="3328" width="9.109375" style="339"/>
    <col min="3329" max="3329" width="5.6640625" style="339" customWidth="1"/>
    <col min="3330" max="3330" width="36.6640625" style="339" customWidth="1"/>
    <col min="3331" max="3331" width="6.33203125" style="339" customWidth="1"/>
    <col min="3332" max="3332" width="7.6640625" style="339" customWidth="1"/>
    <col min="3333" max="3334" width="12.6640625" style="339" customWidth="1"/>
    <col min="3335" max="3584" width="9.109375" style="339"/>
    <col min="3585" max="3585" width="5.6640625" style="339" customWidth="1"/>
    <col min="3586" max="3586" width="36.6640625" style="339" customWidth="1"/>
    <col min="3587" max="3587" width="6.33203125" style="339" customWidth="1"/>
    <col min="3588" max="3588" width="7.6640625" style="339" customWidth="1"/>
    <col min="3589" max="3590" width="12.6640625" style="339" customWidth="1"/>
    <col min="3591" max="3840" width="9.109375" style="339"/>
    <col min="3841" max="3841" width="5.6640625" style="339" customWidth="1"/>
    <col min="3842" max="3842" width="36.6640625" style="339" customWidth="1"/>
    <col min="3843" max="3843" width="6.33203125" style="339" customWidth="1"/>
    <col min="3844" max="3844" width="7.6640625" style="339" customWidth="1"/>
    <col min="3845" max="3846" width="12.6640625" style="339" customWidth="1"/>
    <col min="3847" max="4096" width="9.109375" style="339"/>
    <col min="4097" max="4097" width="5.6640625" style="339" customWidth="1"/>
    <col min="4098" max="4098" width="36.6640625" style="339" customWidth="1"/>
    <col min="4099" max="4099" width="6.33203125" style="339" customWidth="1"/>
    <col min="4100" max="4100" width="7.6640625" style="339" customWidth="1"/>
    <col min="4101" max="4102" width="12.6640625" style="339" customWidth="1"/>
    <col min="4103" max="4352" width="9.109375" style="339"/>
    <col min="4353" max="4353" width="5.6640625" style="339" customWidth="1"/>
    <col min="4354" max="4354" width="36.6640625" style="339" customWidth="1"/>
    <col min="4355" max="4355" width="6.33203125" style="339" customWidth="1"/>
    <col min="4356" max="4356" width="7.6640625" style="339" customWidth="1"/>
    <col min="4357" max="4358" width="12.6640625" style="339" customWidth="1"/>
    <col min="4359" max="4608" width="9.109375" style="339"/>
    <col min="4609" max="4609" width="5.6640625" style="339" customWidth="1"/>
    <col min="4610" max="4610" width="36.6640625" style="339" customWidth="1"/>
    <col min="4611" max="4611" width="6.33203125" style="339" customWidth="1"/>
    <col min="4612" max="4612" width="7.6640625" style="339" customWidth="1"/>
    <col min="4613" max="4614" width="12.6640625" style="339" customWidth="1"/>
    <col min="4615" max="4864" width="9.109375" style="339"/>
    <col min="4865" max="4865" width="5.6640625" style="339" customWidth="1"/>
    <col min="4866" max="4866" width="36.6640625" style="339" customWidth="1"/>
    <col min="4867" max="4867" width="6.33203125" style="339" customWidth="1"/>
    <col min="4868" max="4868" width="7.6640625" style="339" customWidth="1"/>
    <col min="4869" max="4870" width="12.6640625" style="339" customWidth="1"/>
    <col min="4871" max="5120" width="9.109375" style="339"/>
    <col min="5121" max="5121" width="5.6640625" style="339" customWidth="1"/>
    <col min="5122" max="5122" width="36.6640625" style="339" customWidth="1"/>
    <col min="5123" max="5123" width="6.33203125" style="339" customWidth="1"/>
    <col min="5124" max="5124" width="7.6640625" style="339" customWidth="1"/>
    <col min="5125" max="5126" width="12.6640625" style="339" customWidth="1"/>
    <col min="5127" max="5376" width="9.109375" style="339"/>
    <col min="5377" max="5377" width="5.6640625" style="339" customWidth="1"/>
    <col min="5378" max="5378" width="36.6640625" style="339" customWidth="1"/>
    <col min="5379" max="5379" width="6.33203125" style="339" customWidth="1"/>
    <col min="5380" max="5380" width="7.6640625" style="339" customWidth="1"/>
    <col min="5381" max="5382" width="12.6640625" style="339" customWidth="1"/>
    <col min="5383" max="5632" width="9.109375" style="339"/>
    <col min="5633" max="5633" width="5.6640625" style="339" customWidth="1"/>
    <col min="5634" max="5634" width="36.6640625" style="339" customWidth="1"/>
    <col min="5635" max="5635" width="6.33203125" style="339" customWidth="1"/>
    <col min="5636" max="5636" width="7.6640625" style="339" customWidth="1"/>
    <col min="5637" max="5638" width="12.6640625" style="339" customWidth="1"/>
    <col min="5639" max="5888" width="9.109375" style="339"/>
    <col min="5889" max="5889" width="5.6640625" style="339" customWidth="1"/>
    <col min="5890" max="5890" width="36.6640625" style="339" customWidth="1"/>
    <col min="5891" max="5891" width="6.33203125" style="339" customWidth="1"/>
    <col min="5892" max="5892" width="7.6640625" style="339" customWidth="1"/>
    <col min="5893" max="5894" width="12.6640625" style="339" customWidth="1"/>
    <col min="5895" max="6144" width="9.109375" style="339"/>
    <col min="6145" max="6145" width="5.6640625" style="339" customWidth="1"/>
    <col min="6146" max="6146" width="36.6640625" style="339" customWidth="1"/>
    <col min="6147" max="6147" width="6.33203125" style="339" customWidth="1"/>
    <col min="6148" max="6148" width="7.6640625" style="339" customWidth="1"/>
    <col min="6149" max="6150" width="12.6640625" style="339" customWidth="1"/>
    <col min="6151" max="6400" width="9.109375" style="339"/>
    <col min="6401" max="6401" width="5.6640625" style="339" customWidth="1"/>
    <col min="6402" max="6402" width="36.6640625" style="339" customWidth="1"/>
    <col min="6403" max="6403" width="6.33203125" style="339" customWidth="1"/>
    <col min="6404" max="6404" width="7.6640625" style="339" customWidth="1"/>
    <col min="6405" max="6406" width="12.6640625" style="339" customWidth="1"/>
    <col min="6407" max="6656" width="9.109375" style="339"/>
    <col min="6657" max="6657" width="5.6640625" style="339" customWidth="1"/>
    <col min="6658" max="6658" width="36.6640625" style="339" customWidth="1"/>
    <col min="6659" max="6659" width="6.33203125" style="339" customWidth="1"/>
    <col min="6660" max="6660" width="7.6640625" style="339" customWidth="1"/>
    <col min="6661" max="6662" width="12.6640625" style="339" customWidth="1"/>
    <col min="6663" max="6912" width="9.109375" style="339"/>
    <col min="6913" max="6913" width="5.6640625" style="339" customWidth="1"/>
    <col min="6914" max="6914" width="36.6640625" style="339" customWidth="1"/>
    <col min="6915" max="6915" width="6.33203125" style="339" customWidth="1"/>
    <col min="6916" max="6916" width="7.6640625" style="339" customWidth="1"/>
    <col min="6917" max="6918" width="12.6640625" style="339" customWidth="1"/>
    <col min="6919" max="7168" width="9.109375" style="339"/>
    <col min="7169" max="7169" width="5.6640625" style="339" customWidth="1"/>
    <col min="7170" max="7170" width="36.6640625" style="339" customWidth="1"/>
    <col min="7171" max="7171" width="6.33203125" style="339" customWidth="1"/>
    <col min="7172" max="7172" width="7.6640625" style="339" customWidth="1"/>
    <col min="7173" max="7174" width="12.6640625" style="339" customWidth="1"/>
    <col min="7175" max="7424" width="9.109375" style="339"/>
    <col min="7425" max="7425" width="5.6640625" style="339" customWidth="1"/>
    <col min="7426" max="7426" width="36.6640625" style="339" customWidth="1"/>
    <col min="7427" max="7427" width="6.33203125" style="339" customWidth="1"/>
    <col min="7428" max="7428" width="7.6640625" style="339" customWidth="1"/>
    <col min="7429" max="7430" width="12.6640625" style="339" customWidth="1"/>
    <col min="7431" max="7680" width="9.109375" style="339"/>
    <col min="7681" max="7681" width="5.6640625" style="339" customWidth="1"/>
    <col min="7682" max="7682" width="36.6640625" style="339" customWidth="1"/>
    <col min="7683" max="7683" width="6.33203125" style="339" customWidth="1"/>
    <col min="7684" max="7684" width="7.6640625" style="339" customWidth="1"/>
    <col min="7685" max="7686" width="12.6640625" style="339" customWidth="1"/>
    <col min="7687" max="7936" width="9.109375" style="339"/>
    <col min="7937" max="7937" width="5.6640625" style="339" customWidth="1"/>
    <col min="7938" max="7938" width="36.6640625" style="339" customWidth="1"/>
    <col min="7939" max="7939" width="6.33203125" style="339" customWidth="1"/>
    <col min="7940" max="7940" width="7.6640625" style="339" customWidth="1"/>
    <col min="7941" max="7942" width="12.6640625" style="339" customWidth="1"/>
    <col min="7943" max="8192" width="9.109375" style="339"/>
    <col min="8193" max="8193" width="5.6640625" style="339" customWidth="1"/>
    <col min="8194" max="8194" width="36.6640625" style="339" customWidth="1"/>
    <col min="8195" max="8195" width="6.33203125" style="339" customWidth="1"/>
    <col min="8196" max="8196" width="7.6640625" style="339" customWidth="1"/>
    <col min="8197" max="8198" width="12.6640625" style="339" customWidth="1"/>
    <col min="8199" max="8448" width="9.109375" style="339"/>
    <col min="8449" max="8449" width="5.6640625" style="339" customWidth="1"/>
    <col min="8450" max="8450" width="36.6640625" style="339" customWidth="1"/>
    <col min="8451" max="8451" width="6.33203125" style="339" customWidth="1"/>
    <col min="8452" max="8452" width="7.6640625" style="339" customWidth="1"/>
    <col min="8453" max="8454" width="12.6640625" style="339" customWidth="1"/>
    <col min="8455" max="8704" width="9.109375" style="339"/>
    <col min="8705" max="8705" width="5.6640625" style="339" customWidth="1"/>
    <col min="8706" max="8706" width="36.6640625" style="339" customWidth="1"/>
    <col min="8707" max="8707" width="6.33203125" style="339" customWidth="1"/>
    <col min="8708" max="8708" width="7.6640625" style="339" customWidth="1"/>
    <col min="8709" max="8710" width="12.6640625" style="339" customWidth="1"/>
    <col min="8711" max="8960" width="9.109375" style="339"/>
    <col min="8961" max="8961" width="5.6640625" style="339" customWidth="1"/>
    <col min="8962" max="8962" width="36.6640625" style="339" customWidth="1"/>
    <col min="8963" max="8963" width="6.33203125" style="339" customWidth="1"/>
    <col min="8964" max="8964" width="7.6640625" style="339" customWidth="1"/>
    <col min="8965" max="8966" width="12.6640625" style="339" customWidth="1"/>
    <col min="8967" max="9216" width="9.109375" style="339"/>
    <col min="9217" max="9217" width="5.6640625" style="339" customWidth="1"/>
    <col min="9218" max="9218" width="36.6640625" style="339" customWidth="1"/>
    <col min="9219" max="9219" width="6.33203125" style="339" customWidth="1"/>
    <col min="9220" max="9220" width="7.6640625" style="339" customWidth="1"/>
    <col min="9221" max="9222" width="12.6640625" style="339" customWidth="1"/>
    <col min="9223" max="9472" width="9.109375" style="339"/>
    <col min="9473" max="9473" width="5.6640625" style="339" customWidth="1"/>
    <col min="9474" max="9474" width="36.6640625" style="339" customWidth="1"/>
    <col min="9475" max="9475" width="6.33203125" style="339" customWidth="1"/>
    <col min="9476" max="9476" width="7.6640625" style="339" customWidth="1"/>
    <col min="9477" max="9478" width="12.6640625" style="339" customWidth="1"/>
    <col min="9479" max="9728" width="9.109375" style="339"/>
    <col min="9729" max="9729" width="5.6640625" style="339" customWidth="1"/>
    <col min="9730" max="9730" width="36.6640625" style="339" customWidth="1"/>
    <col min="9731" max="9731" width="6.33203125" style="339" customWidth="1"/>
    <col min="9732" max="9732" width="7.6640625" style="339" customWidth="1"/>
    <col min="9733" max="9734" width="12.6640625" style="339" customWidth="1"/>
    <col min="9735" max="9984" width="9.109375" style="339"/>
    <col min="9985" max="9985" width="5.6640625" style="339" customWidth="1"/>
    <col min="9986" max="9986" width="36.6640625" style="339" customWidth="1"/>
    <col min="9987" max="9987" width="6.33203125" style="339" customWidth="1"/>
    <col min="9988" max="9988" width="7.6640625" style="339" customWidth="1"/>
    <col min="9989" max="9990" width="12.6640625" style="339" customWidth="1"/>
    <col min="9991" max="10240" width="9.109375" style="339"/>
    <col min="10241" max="10241" width="5.6640625" style="339" customWidth="1"/>
    <col min="10242" max="10242" width="36.6640625" style="339" customWidth="1"/>
    <col min="10243" max="10243" width="6.33203125" style="339" customWidth="1"/>
    <col min="10244" max="10244" width="7.6640625" style="339" customWidth="1"/>
    <col min="10245" max="10246" width="12.6640625" style="339" customWidth="1"/>
    <col min="10247" max="10496" width="9.109375" style="339"/>
    <col min="10497" max="10497" width="5.6640625" style="339" customWidth="1"/>
    <col min="10498" max="10498" width="36.6640625" style="339" customWidth="1"/>
    <col min="10499" max="10499" width="6.33203125" style="339" customWidth="1"/>
    <col min="10500" max="10500" width="7.6640625" style="339" customWidth="1"/>
    <col min="10501" max="10502" width="12.6640625" style="339" customWidth="1"/>
    <col min="10503" max="10752" width="9.109375" style="339"/>
    <col min="10753" max="10753" width="5.6640625" style="339" customWidth="1"/>
    <col min="10754" max="10754" width="36.6640625" style="339" customWidth="1"/>
    <col min="10755" max="10755" width="6.33203125" style="339" customWidth="1"/>
    <col min="10756" max="10756" width="7.6640625" style="339" customWidth="1"/>
    <col min="10757" max="10758" width="12.6640625" style="339" customWidth="1"/>
    <col min="10759" max="11008" width="9.109375" style="339"/>
    <col min="11009" max="11009" width="5.6640625" style="339" customWidth="1"/>
    <col min="11010" max="11010" width="36.6640625" style="339" customWidth="1"/>
    <col min="11011" max="11011" width="6.33203125" style="339" customWidth="1"/>
    <col min="11012" max="11012" width="7.6640625" style="339" customWidth="1"/>
    <col min="11013" max="11014" width="12.6640625" style="339" customWidth="1"/>
    <col min="11015" max="11264" width="9.109375" style="339"/>
    <col min="11265" max="11265" width="5.6640625" style="339" customWidth="1"/>
    <col min="11266" max="11266" width="36.6640625" style="339" customWidth="1"/>
    <col min="11267" max="11267" width="6.33203125" style="339" customWidth="1"/>
    <col min="11268" max="11268" width="7.6640625" style="339" customWidth="1"/>
    <col min="11269" max="11270" width="12.6640625" style="339" customWidth="1"/>
    <col min="11271" max="11520" width="9.109375" style="339"/>
    <col min="11521" max="11521" width="5.6640625" style="339" customWidth="1"/>
    <col min="11522" max="11522" width="36.6640625" style="339" customWidth="1"/>
    <col min="11523" max="11523" width="6.33203125" style="339" customWidth="1"/>
    <col min="11524" max="11524" width="7.6640625" style="339" customWidth="1"/>
    <col min="11525" max="11526" width="12.6640625" style="339" customWidth="1"/>
    <col min="11527" max="11776" width="9.109375" style="339"/>
    <col min="11777" max="11777" width="5.6640625" style="339" customWidth="1"/>
    <col min="11778" max="11778" width="36.6640625" style="339" customWidth="1"/>
    <col min="11779" max="11779" width="6.33203125" style="339" customWidth="1"/>
    <col min="11780" max="11780" width="7.6640625" style="339" customWidth="1"/>
    <col min="11781" max="11782" width="12.6640625" style="339" customWidth="1"/>
    <col min="11783" max="12032" width="9.109375" style="339"/>
    <col min="12033" max="12033" width="5.6640625" style="339" customWidth="1"/>
    <col min="12034" max="12034" width="36.6640625" style="339" customWidth="1"/>
    <col min="12035" max="12035" width="6.33203125" style="339" customWidth="1"/>
    <col min="12036" max="12036" width="7.6640625" style="339" customWidth="1"/>
    <col min="12037" max="12038" width="12.6640625" style="339" customWidth="1"/>
    <col min="12039" max="12288" width="9.109375" style="339"/>
    <col min="12289" max="12289" width="5.6640625" style="339" customWidth="1"/>
    <col min="12290" max="12290" width="36.6640625" style="339" customWidth="1"/>
    <col min="12291" max="12291" width="6.33203125" style="339" customWidth="1"/>
    <col min="12292" max="12292" width="7.6640625" style="339" customWidth="1"/>
    <col min="12293" max="12294" width="12.6640625" style="339" customWidth="1"/>
    <col min="12295" max="12544" width="9.109375" style="339"/>
    <col min="12545" max="12545" width="5.6640625" style="339" customWidth="1"/>
    <col min="12546" max="12546" width="36.6640625" style="339" customWidth="1"/>
    <col min="12547" max="12547" width="6.33203125" style="339" customWidth="1"/>
    <col min="12548" max="12548" width="7.6640625" style="339" customWidth="1"/>
    <col min="12549" max="12550" width="12.6640625" style="339" customWidth="1"/>
    <col min="12551" max="12800" width="9.109375" style="339"/>
    <col min="12801" max="12801" width="5.6640625" style="339" customWidth="1"/>
    <col min="12802" max="12802" width="36.6640625" style="339" customWidth="1"/>
    <col min="12803" max="12803" width="6.33203125" style="339" customWidth="1"/>
    <col min="12804" max="12804" width="7.6640625" style="339" customWidth="1"/>
    <col min="12805" max="12806" width="12.6640625" style="339" customWidth="1"/>
    <col min="12807" max="13056" width="9.109375" style="339"/>
    <col min="13057" max="13057" width="5.6640625" style="339" customWidth="1"/>
    <col min="13058" max="13058" width="36.6640625" style="339" customWidth="1"/>
    <col min="13059" max="13059" width="6.33203125" style="339" customWidth="1"/>
    <col min="13060" max="13060" width="7.6640625" style="339" customWidth="1"/>
    <col min="13061" max="13062" width="12.6640625" style="339" customWidth="1"/>
    <col min="13063" max="13312" width="9.109375" style="339"/>
    <col min="13313" max="13313" width="5.6640625" style="339" customWidth="1"/>
    <col min="13314" max="13314" width="36.6640625" style="339" customWidth="1"/>
    <col min="13315" max="13315" width="6.33203125" style="339" customWidth="1"/>
    <col min="13316" max="13316" width="7.6640625" style="339" customWidth="1"/>
    <col min="13317" max="13318" width="12.6640625" style="339" customWidth="1"/>
    <col min="13319" max="13568" width="9.109375" style="339"/>
    <col min="13569" max="13569" width="5.6640625" style="339" customWidth="1"/>
    <col min="13570" max="13570" width="36.6640625" style="339" customWidth="1"/>
    <col min="13571" max="13571" width="6.33203125" style="339" customWidth="1"/>
    <col min="13572" max="13572" width="7.6640625" style="339" customWidth="1"/>
    <col min="13573" max="13574" width="12.6640625" style="339" customWidth="1"/>
    <col min="13575" max="13824" width="9.109375" style="339"/>
    <col min="13825" max="13825" width="5.6640625" style="339" customWidth="1"/>
    <col min="13826" max="13826" width="36.6640625" style="339" customWidth="1"/>
    <col min="13827" max="13827" width="6.33203125" style="339" customWidth="1"/>
    <col min="13828" max="13828" width="7.6640625" style="339" customWidth="1"/>
    <col min="13829" max="13830" width="12.6640625" style="339" customWidth="1"/>
    <col min="13831" max="14080" width="9.109375" style="339"/>
    <col min="14081" max="14081" width="5.6640625" style="339" customWidth="1"/>
    <col min="14082" max="14082" width="36.6640625" style="339" customWidth="1"/>
    <col min="14083" max="14083" width="6.33203125" style="339" customWidth="1"/>
    <col min="14084" max="14084" width="7.6640625" style="339" customWidth="1"/>
    <col min="14085" max="14086" width="12.6640625" style="339" customWidth="1"/>
    <col min="14087" max="14336" width="9.109375" style="339"/>
    <col min="14337" max="14337" width="5.6640625" style="339" customWidth="1"/>
    <col min="14338" max="14338" width="36.6640625" style="339" customWidth="1"/>
    <col min="14339" max="14339" width="6.33203125" style="339" customWidth="1"/>
    <col min="14340" max="14340" width="7.6640625" style="339" customWidth="1"/>
    <col min="14341" max="14342" width="12.6640625" style="339" customWidth="1"/>
    <col min="14343" max="14592" width="9.109375" style="339"/>
    <col min="14593" max="14593" width="5.6640625" style="339" customWidth="1"/>
    <col min="14594" max="14594" width="36.6640625" style="339" customWidth="1"/>
    <col min="14595" max="14595" width="6.33203125" style="339" customWidth="1"/>
    <col min="14596" max="14596" width="7.6640625" style="339" customWidth="1"/>
    <col min="14597" max="14598" width="12.6640625" style="339" customWidth="1"/>
    <col min="14599" max="14848" width="9.109375" style="339"/>
    <col min="14849" max="14849" width="5.6640625" style="339" customWidth="1"/>
    <col min="14850" max="14850" width="36.6640625" style="339" customWidth="1"/>
    <col min="14851" max="14851" width="6.33203125" style="339" customWidth="1"/>
    <col min="14852" max="14852" width="7.6640625" style="339" customWidth="1"/>
    <col min="14853" max="14854" width="12.6640625" style="339" customWidth="1"/>
    <col min="14855" max="15104" width="9.109375" style="339"/>
    <col min="15105" max="15105" width="5.6640625" style="339" customWidth="1"/>
    <col min="15106" max="15106" width="36.6640625" style="339" customWidth="1"/>
    <col min="15107" max="15107" width="6.33203125" style="339" customWidth="1"/>
    <col min="15108" max="15108" width="7.6640625" style="339" customWidth="1"/>
    <col min="15109" max="15110" width="12.6640625" style="339" customWidth="1"/>
    <col min="15111" max="15360" width="9.109375" style="339"/>
    <col min="15361" max="15361" width="5.6640625" style="339" customWidth="1"/>
    <col min="15362" max="15362" width="36.6640625" style="339" customWidth="1"/>
    <col min="15363" max="15363" width="6.33203125" style="339" customWidth="1"/>
    <col min="15364" max="15364" width="7.6640625" style="339" customWidth="1"/>
    <col min="15365" max="15366" width="12.6640625" style="339" customWidth="1"/>
    <col min="15367" max="15616" width="9.109375" style="339"/>
    <col min="15617" max="15617" width="5.6640625" style="339" customWidth="1"/>
    <col min="15618" max="15618" width="36.6640625" style="339" customWidth="1"/>
    <col min="15619" max="15619" width="6.33203125" style="339" customWidth="1"/>
    <col min="15620" max="15620" width="7.6640625" style="339" customWidth="1"/>
    <col min="15621" max="15622" width="12.6640625" style="339" customWidth="1"/>
    <col min="15623" max="15872" width="9.109375" style="339"/>
    <col min="15873" max="15873" width="5.6640625" style="339" customWidth="1"/>
    <col min="15874" max="15874" width="36.6640625" style="339" customWidth="1"/>
    <col min="15875" max="15875" width="6.33203125" style="339" customWidth="1"/>
    <col min="15876" max="15876" width="7.6640625" style="339" customWidth="1"/>
    <col min="15877" max="15878" width="12.6640625" style="339" customWidth="1"/>
    <col min="15879" max="16128" width="9.109375" style="339"/>
    <col min="16129" max="16129" width="5.6640625" style="339" customWidth="1"/>
    <col min="16130" max="16130" width="36.6640625" style="339" customWidth="1"/>
    <col min="16131" max="16131" width="6.33203125" style="339" customWidth="1"/>
    <col min="16132" max="16132" width="7.6640625" style="339" customWidth="1"/>
    <col min="16133" max="16134" width="12.6640625" style="339" customWidth="1"/>
    <col min="16135" max="16384" width="9.109375" style="339"/>
  </cols>
  <sheetData>
    <row r="1" spans="1:6" ht="14.4" thickBot="1">
      <c r="A1" s="315" t="s">
        <v>25</v>
      </c>
      <c r="B1" s="315"/>
      <c r="C1" s="315"/>
      <c r="D1" s="315"/>
      <c r="E1" s="315"/>
      <c r="F1" s="315"/>
    </row>
    <row r="2" spans="1:6">
      <c r="A2" s="311"/>
      <c r="B2" s="311"/>
      <c r="C2" s="311"/>
      <c r="D2" s="311"/>
      <c r="E2" s="311"/>
      <c r="F2" s="311"/>
    </row>
    <row r="3" spans="1:6">
      <c r="A3" s="340" t="s">
        <v>413</v>
      </c>
      <c r="B3" s="341"/>
      <c r="C3" s="342"/>
      <c r="D3" s="343"/>
      <c r="E3" s="343"/>
      <c r="F3" s="344"/>
    </row>
    <row r="4" spans="1:6" ht="14.4" thickBot="1">
      <c r="A4" s="345"/>
      <c r="B4" s="346"/>
      <c r="C4" s="347"/>
      <c r="D4" s="348"/>
      <c r="E4" s="348"/>
      <c r="F4" s="349"/>
    </row>
    <row r="5" spans="1:6">
      <c r="A5" s="350" t="s">
        <v>414</v>
      </c>
      <c r="B5" s="351" t="s">
        <v>415</v>
      </c>
      <c r="C5" s="352" t="s">
        <v>44</v>
      </c>
      <c r="D5" s="353" t="s">
        <v>45</v>
      </c>
      <c r="E5" s="353" t="s">
        <v>416</v>
      </c>
      <c r="F5" s="354" t="s">
        <v>417</v>
      </c>
    </row>
    <row r="6" spans="1:6">
      <c r="A6" s="355"/>
      <c r="B6" s="333"/>
      <c r="C6" s="355"/>
      <c r="D6" s="355"/>
      <c r="E6" s="355"/>
      <c r="F6" s="355"/>
    </row>
    <row r="7" spans="1:6" ht="45.6">
      <c r="A7" s="356">
        <v>1</v>
      </c>
      <c r="B7" s="357" t="s">
        <v>418</v>
      </c>
      <c r="C7" s="358" t="s">
        <v>41</v>
      </c>
      <c r="D7" s="358">
        <v>1</v>
      </c>
      <c r="E7" s="359"/>
      <c r="F7" s="359">
        <f>D7*E7</f>
        <v>0</v>
      </c>
    </row>
    <row r="8" spans="1:6">
      <c r="B8" s="360"/>
    </row>
    <row r="9" spans="1:6" ht="22.8">
      <c r="A9" s="356">
        <v>2</v>
      </c>
      <c r="B9" s="357" t="s">
        <v>419</v>
      </c>
      <c r="C9" s="358" t="s">
        <v>41</v>
      </c>
      <c r="D9" s="358">
        <v>1</v>
      </c>
      <c r="E9" s="359"/>
      <c r="F9" s="359">
        <f>D9*E9</f>
        <v>0</v>
      </c>
    </row>
    <row r="10" spans="1:6">
      <c r="B10" s="360"/>
    </row>
    <row r="11" spans="1:6" ht="14.4" thickBot="1">
      <c r="A11" s="362" t="s">
        <v>420</v>
      </c>
      <c r="B11" s="363"/>
      <c r="C11" s="364"/>
      <c r="D11" s="365"/>
      <c r="E11" s="366"/>
      <c r="F11" s="367">
        <f>SUM(F6:F10)</f>
        <v>0</v>
      </c>
    </row>
    <row r="12" spans="1:6">
      <c r="A12" s="356"/>
      <c r="B12" s="357"/>
      <c r="C12" s="358"/>
      <c r="D12" s="358"/>
      <c r="E12" s="359"/>
      <c r="F12" s="359"/>
    </row>
    <row r="13" spans="1:6">
      <c r="A13" s="340" t="s">
        <v>421</v>
      </c>
      <c r="B13" s="341"/>
      <c r="C13" s="342"/>
      <c r="D13" s="343"/>
      <c r="E13" s="343"/>
      <c r="F13" s="344"/>
    </row>
    <row r="14" spans="1:6" ht="14.4" thickBot="1">
      <c r="A14" s="345"/>
      <c r="B14" s="346"/>
      <c r="C14" s="347"/>
      <c r="D14" s="348"/>
      <c r="E14" s="348"/>
      <c r="F14" s="349"/>
    </row>
    <row r="15" spans="1:6">
      <c r="A15" s="350" t="s">
        <v>414</v>
      </c>
      <c r="B15" s="351" t="s">
        <v>415</v>
      </c>
      <c r="C15" s="352" t="s">
        <v>44</v>
      </c>
      <c r="D15" s="353" t="s">
        <v>45</v>
      </c>
      <c r="E15" s="353" t="s">
        <v>416</v>
      </c>
      <c r="F15" s="354" t="s">
        <v>417</v>
      </c>
    </row>
    <row r="16" spans="1:6">
      <c r="A16" s="355"/>
      <c r="B16" s="333"/>
      <c r="C16" s="355"/>
      <c r="D16" s="355"/>
      <c r="E16" s="355"/>
      <c r="F16" s="355"/>
    </row>
    <row r="17" spans="1:6" ht="45.6">
      <c r="A17" s="356">
        <v>1</v>
      </c>
      <c r="B17" s="368" t="s">
        <v>422</v>
      </c>
      <c r="C17" s="358" t="s">
        <v>11</v>
      </c>
      <c r="D17" s="358">
        <v>104</v>
      </c>
      <c r="E17" s="359"/>
      <c r="F17" s="359">
        <f>D17*E17</f>
        <v>0</v>
      </c>
    </row>
    <row r="19" spans="1:6" ht="34.200000000000003">
      <c r="A19" s="356">
        <v>2</v>
      </c>
      <c r="B19" s="357" t="s">
        <v>423</v>
      </c>
      <c r="C19" s="358" t="s">
        <v>47</v>
      </c>
      <c r="D19" s="358">
        <f>24+65+5</f>
        <v>94</v>
      </c>
      <c r="E19" s="359"/>
      <c r="F19" s="359">
        <f>D19*E19</f>
        <v>0</v>
      </c>
    </row>
    <row r="20" spans="1:6">
      <c r="B20" s="409"/>
    </row>
    <row r="21" spans="1:6">
      <c r="A21" s="397">
        <v>4</v>
      </c>
      <c r="B21" s="410" t="s">
        <v>425</v>
      </c>
      <c r="C21" s="407" t="s">
        <v>47</v>
      </c>
      <c r="D21" s="407">
        <f>(D17+D19)*0.05</f>
        <v>9.9</v>
      </c>
      <c r="E21" s="408"/>
      <c r="F21" s="408">
        <f>D21*E21</f>
        <v>0</v>
      </c>
    </row>
    <row r="23" spans="1:6" ht="22.8">
      <c r="A23" s="356">
        <v>3</v>
      </c>
      <c r="B23" s="357" t="s">
        <v>424</v>
      </c>
      <c r="C23" s="358" t="s">
        <v>12</v>
      </c>
      <c r="D23" s="413">
        <f>D9+D11+D13+D17+D19</f>
        <v>199</v>
      </c>
      <c r="E23" s="359"/>
      <c r="F23" s="359">
        <f>D23*E23</f>
        <v>0</v>
      </c>
    </row>
    <row r="24" spans="1:6">
      <c r="B24" s="360"/>
    </row>
    <row r="25" spans="1:6">
      <c r="A25" s="356">
        <v>4</v>
      </c>
      <c r="B25" s="357" t="s">
        <v>425</v>
      </c>
      <c r="C25" s="358" t="s">
        <v>47</v>
      </c>
      <c r="D25" s="358">
        <v>20</v>
      </c>
      <c r="E25" s="359"/>
      <c r="F25" s="359">
        <f>D25*E25</f>
        <v>0</v>
      </c>
    </row>
    <row r="26" spans="1:6">
      <c r="B26" s="360"/>
    </row>
    <row r="27" spans="1:6" ht="22.8">
      <c r="A27" s="356">
        <v>5</v>
      </c>
      <c r="B27" s="357" t="s">
        <v>426</v>
      </c>
      <c r="C27" s="358" t="s">
        <v>12</v>
      </c>
      <c r="D27" s="358">
        <f>20*0.4</f>
        <v>8</v>
      </c>
      <c r="E27" s="359"/>
      <c r="F27" s="359">
        <f>D27*E27</f>
        <v>0</v>
      </c>
    </row>
    <row r="28" spans="1:6">
      <c r="B28" s="360"/>
    </row>
    <row r="29" spans="1:6" ht="14.4" thickBot="1">
      <c r="A29" s="362" t="s">
        <v>427</v>
      </c>
      <c r="B29" s="363"/>
      <c r="C29" s="364"/>
      <c r="D29" s="365"/>
      <c r="E29" s="366"/>
      <c r="F29" s="367">
        <f>SUM(F16:F28)</f>
        <v>0</v>
      </c>
    </row>
    <row r="31" spans="1:6" s="370" customFormat="1" ht="13.2">
      <c r="A31" s="340" t="s">
        <v>428</v>
      </c>
      <c r="B31" s="341"/>
      <c r="C31" s="342"/>
      <c r="D31" s="343"/>
      <c r="E31" s="344"/>
      <c r="F31" s="369"/>
    </row>
    <row r="32" spans="1:6" ht="14.4" thickBot="1">
      <c r="A32" s="345"/>
      <c r="B32" s="346"/>
      <c r="C32" s="347"/>
      <c r="D32" s="348"/>
      <c r="E32" s="349"/>
      <c r="F32" s="371"/>
    </row>
    <row r="33" spans="1:11">
      <c r="A33" s="350" t="s">
        <v>414</v>
      </c>
      <c r="B33" s="351" t="s">
        <v>415</v>
      </c>
      <c r="C33" s="352" t="s">
        <v>44</v>
      </c>
      <c r="D33" s="353" t="s">
        <v>45</v>
      </c>
      <c r="E33" s="354" t="s">
        <v>416</v>
      </c>
      <c r="F33" s="372" t="s">
        <v>417</v>
      </c>
    </row>
    <row r="34" spans="1:11">
      <c r="A34" s="340"/>
      <c r="B34" s="341"/>
      <c r="C34" s="342"/>
      <c r="D34" s="373"/>
      <c r="E34" s="374"/>
      <c r="F34" s="375"/>
    </row>
    <row r="35" spans="1:11">
      <c r="A35" s="356">
        <v>1</v>
      </c>
      <c r="B35" s="357" t="s">
        <v>429</v>
      </c>
      <c r="C35" s="358"/>
      <c r="D35" s="358"/>
      <c r="E35" s="359"/>
      <c r="F35" s="359"/>
    </row>
    <row r="36" spans="1:11" ht="22.8">
      <c r="A36" s="356"/>
      <c r="B36" s="357" t="s">
        <v>430</v>
      </c>
      <c r="C36" s="358" t="s">
        <v>11</v>
      </c>
      <c r="D36" s="358">
        <v>41</v>
      </c>
      <c r="E36" s="359"/>
      <c r="F36" s="359">
        <f>D36*E36</f>
        <v>0</v>
      </c>
    </row>
    <row r="37" spans="1:11" ht="22.8">
      <c r="A37" s="356"/>
      <c r="B37" s="357" t="s">
        <v>431</v>
      </c>
      <c r="C37" s="358" t="s">
        <v>11</v>
      </c>
      <c r="D37" s="358">
        <v>58</v>
      </c>
      <c r="E37" s="359"/>
      <c r="F37" s="359">
        <f>D37*E37</f>
        <v>0</v>
      </c>
    </row>
    <row r="38" spans="1:11">
      <c r="A38" s="356"/>
      <c r="B38" s="357" t="s">
        <v>432</v>
      </c>
      <c r="C38" s="358" t="s">
        <v>12</v>
      </c>
      <c r="D38" s="358">
        <f>516*0.3</f>
        <v>154.79999999999998</v>
      </c>
      <c r="E38" s="359"/>
      <c r="F38" s="359">
        <f>D38*E38</f>
        <v>0</v>
      </c>
    </row>
    <row r="39" spans="1:11">
      <c r="A39" s="356"/>
      <c r="B39" s="357"/>
      <c r="C39" s="358"/>
      <c r="D39" s="358"/>
      <c r="E39" s="359"/>
      <c r="F39" s="359"/>
    </row>
    <row r="40" spans="1:11" ht="45.6">
      <c r="A40" s="356">
        <v>2</v>
      </c>
      <c r="B40" s="357" t="s">
        <v>433</v>
      </c>
      <c r="C40" s="358" t="s">
        <v>47</v>
      </c>
      <c r="D40" s="358">
        <v>520</v>
      </c>
      <c r="E40" s="359"/>
      <c r="F40" s="359">
        <f>D40*E40</f>
        <v>0</v>
      </c>
    </row>
    <row r="41" spans="1:11">
      <c r="A41" s="356"/>
      <c r="B41" s="357"/>
      <c r="C41" s="358"/>
      <c r="D41" s="358"/>
      <c r="E41" s="359"/>
      <c r="F41" s="359"/>
    </row>
    <row r="42" spans="1:11" ht="45.6">
      <c r="A42" s="356">
        <v>3</v>
      </c>
      <c r="B42" s="357" t="s">
        <v>434</v>
      </c>
      <c r="C42" s="358" t="s">
        <v>47</v>
      </c>
      <c r="D42" s="358">
        <v>28</v>
      </c>
      <c r="E42" s="359"/>
      <c r="F42" s="359">
        <f>D42*E42</f>
        <v>0</v>
      </c>
    </row>
    <row r="43" spans="1:11">
      <c r="A43" s="356"/>
      <c r="B43" s="357"/>
      <c r="C43" s="358"/>
      <c r="D43" s="358"/>
      <c r="E43" s="359"/>
      <c r="F43" s="359"/>
    </row>
    <row r="44" spans="1:11" ht="45.6">
      <c r="A44" s="356">
        <v>4</v>
      </c>
      <c r="B44" s="357" t="s">
        <v>435</v>
      </c>
      <c r="C44" s="358" t="s">
        <v>47</v>
      </c>
      <c r="D44" s="358">
        <v>160</v>
      </c>
      <c r="E44" s="359"/>
      <c r="F44" s="359">
        <f>D44*E44</f>
        <v>0</v>
      </c>
    </row>
    <row r="45" spans="1:11">
      <c r="A45" s="356"/>
      <c r="B45" s="357"/>
      <c r="C45" s="339"/>
    </row>
    <row r="46" spans="1:11" ht="91.2">
      <c r="A46" s="356">
        <v>5</v>
      </c>
      <c r="B46" s="357" t="s">
        <v>436</v>
      </c>
      <c r="C46" s="358" t="s">
        <v>22</v>
      </c>
      <c r="D46" s="358">
        <v>3</v>
      </c>
      <c r="E46" s="359"/>
      <c r="F46" s="359">
        <f>D46*E46</f>
        <v>0</v>
      </c>
      <c r="K46" s="376"/>
    </row>
    <row r="47" spans="1:11">
      <c r="K47" s="376"/>
    </row>
    <row r="48" spans="1:11" ht="45.6">
      <c r="A48" s="356">
        <v>6</v>
      </c>
      <c r="B48" s="357" t="s">
        <v>437</v>
      </c>
      <c r="C48" s="358" t="s">
        <v>47</v>
      </c>
      <c r="D48" s="358">
        <v>516</v>
      </c>
      <c r="E48" s="359"/>
      <c r="F48" s="359">
        <f>D48*E48</f>
        <v>0</v>
      </c>
      <c r="K48" s="376"/>
    </row>
    <row r="49" spans="1:11">
      <c r="K49" s="376"/>
    </row>
    <row r="50" spans="1:11" ht="22.8">
      <c r="A50" s="356">
        <v>7</v>
      </c>
      <c r="B50" s="357" t="s">
        <v>438</v>
      </c>
      <c r="C50" s="358" t="s">
        <v>47</v>
      </c>
      <c r="D50" s="358">
        <v>516</v>
      </c>
      <c r="E50" s="359"/>
      <c r="F50" s="359">
        <f>D50*E50</f>
        <v>0</v>
      </c>
      <c r="K50" s="376"/>
    </row>
    <row r="51" spans="1:11">
      <c r="K51" s="378"/>
    </row>
    <row r="52" spans="1:11" ht="45.6">
      <c r="A52" s="356">
        <v>8</v>
      </c>
      <c r="B52" s="357" t="s">
        <v>439</v>
      </c>
      <c r="C52" s="358" t="s">
        <v>41</v>
      </c>
      <c r="D52" s="358">
        <v>1</v>
      </c>
      <c r="E52" s="359"/>
      <c r="F52" s="359">
        <f>D52*E52</f>
        <v>0</v>
      </c>
      <c r="K52" s="376"/>
    </row>
    <row r="53" spans="1:11">
      <c r="K53" s="378"/>
    </row>
    <row r="54" spans="1:11" ht="22.8">
      <c r="A54" s="356">
        <v>9</v>
      </c>
      <c r="B54" s="357" t="s">
        <v>440</v>
      </c>
      <c r="C54" s="358" t="s">
        <v>41</v>
      </c>
      <c r="D54" s="358">
        <v>9</v>
      </c>
      <c r="E54" s="359"/>
      <c r="F54" s="359">
        <f>D54*E54</f>
        <v>0</v>
      </c>
    </row>
    <row r="55" spans="1:11">
      <c r="B55" s="360"/>
    </row>
    <row r="56" spans="1:11" ht="34.200000000000003">
      <c r="A56" s="356">
        <v>10</v>
      </c>
      <c r="B56" s="357" t="s">
        <v>441</v>
      </c>
      <c r="C56" s="358" t="s">
        <v>11</v>
      </c>
      <c r="D56" s="358">
        <f>20*0.2</f>
        <v>4</v>
      </c>
      <c r="E56" s="359"/>
      <c r="F56" s="359">
        <f>D56*E56</f>
        <v>0</v>
      </c>
    </row>
    <row r="57" spans="1:11">
      <c r="B57" s="360"/>
    </row>
    <row r="58" spans="1:11" ht="45.6">
      <c r="A58" s="356">
        <v>11</v>
      </c>
      <c r="B58" s="357" t="s">
        <v>442</v>
      </c>
      <c r="C58" s="358" t="s">
        <v>41</v>
      </c>
      <c r="D58" s="358">
        <v>1</v>
      </c>
      <c r="E58" s="359"/>
      <c r="F58" s="359">
        <f>D58*E58</f>
        <v>0</v>
      </c>
    </row>
    <row r="59" spans="1:11">
      <c r="B59" s="360"/>
    </row>
    <row r="60" spans="1:11" ht="34.200000000000003">
      <c r="A60" s="356">
        <v>12</v>
      </c>
      <c r="B60" s="357" t="s">
        <v>443</v>
      </c>
      <c r="C60" s="358" t="s">
        <v>41</v>
      </c>
      <c r="D60" s="358">
        <v>15</v>
      </c>
      <c r="E60" s="359"/>
      <c r="F60" s="359">
        <f>D60*E60</f>
        <v>0</v>
      </c>
    </row>
    <row r="61" spans="1:11">
      <c r="B61" s="360"/>
    </row>
    <row r="62" spans="1:11" ht="22.8">
      <c r="A62" s="356">
        <v>13</v>
      </c>
      <c r="B62" s="357" t="s">
        <v>444</v>
      </c>
      <c r="C62" s="358" t="s">
        <v>12</v>
      </c>
      <c r="D62" s="358">
        <v>20</v>
      </c>
      <c r="E62" s="359"/>
      <c r="F62" s="359">
        <f>D62*E62</f>
        <v>0</v>
      </c>
    </row>
    <row r="63" spans="1:11">
      <c r="B63" s="360"/>
    </row>
    <row r="64" spans="1:11" ht="34.200000000000003">
      <c r="A64" s="356">
        <v>14</v>
      </c>
      <c r="B64" s="357" t="s">
        <v>445</v>
      </c>
      <c r="C64" s="358" t="s">
        <v>12</v>
      </c>
      <c r="D64" s="358">
        <v>20</v>
      </c>
      <c r="E64" s="359"/>
      <c r="F64" s="359">
        <f>D64*E64</f>
        <v>0</v>
      </c>
    </row>
    <row r="65" spans="1:6">
      <c r="B65" s="360"/>
    </row>
    <row r="66" spans="1:6" ht="14.4" thickBot="1">
      <c r="A66" s="362" t="s">
        <v>446</v>
      </c>
      <c r="B66" s="363"/>
      <c r="C66" s="364"/>
      <c r="D66" s="365"/>
      <c r="E66" s="366"/>
      <c r="F66" s="367">
        <f>SUM(F35:F65)</f>
        <v>0</v>
      </c>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30" max="5" man="1"/>
    <brk id="4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2D70-2B87-408A-A551-31A4C739A9BC}">
  <sheetPr>
    <tabColor theme="9" tint="0.79998168889431442"/>
    <pageSetUpPr fitToPage="1"/>
  </sheetPr>
  <dimension ref="A1:L50"/>
  <sheetViews>
    <sheetView view="pageBreakPreview" topLeftCell="A18" zoomScaleNormal="100" zoomScaleSheetLayoutView="100" workbookViewId="0">
      <selection activeCell="F45" sqref="F45"/>
    </sheetView>
  </sheetViews>
  <sheetFormatPr defaultColWidth="9.109375" defaultRowHeight="13.8"/>
  <cols>
    <col min="1" max="1" width="5.6640625" style="339" customWidth="1"/>
    <col min="2" max="2" width="36.6640625" style="377" customWidth="1"/>
    <col min="3" max="3" width="6.33203125" style="361" customWidth="1"/>
    <col min="4" max="4" width="7.6640625" style="339" customWidth="1"/>
    <col min="5" max="6" width="12.6640625" style="339" customWidth="1"/>
    <col min="7" max="256" width="9.109375" style="339"/>
    <col min="257" max="257" width="5.6640625" style="339" customWidth="1"/>
    <col min="258" max="258" width="36.6640625" style="339" customWidth="1"/>
    <col min="259" max="259" width="6.33203125" style="339" customWidth="1"/>
    <col min="260" max="260" width="7.6640625" style="339" customWidth="1"/>
    <col min="261" max="262" width="12.6640625" style="339" customWidth="1"/>
    <col min="263" max="512" width="9.109375" style="339"/>
    <col min="513" max="513" width="5.6640625" style="339" customWidth="1"/>
    <col min="514" max="514" width="36.6640625" style="339" customWidth="1"/>
    <col min="515" max="515" width="6.33203125" style="339" customWidth="1"/>
    <col min="516" max="516" width="7.6640625" style="339" customWidth="1"/>
    <col min="517" max="518" width="12.6640625" style="339" customWidth="1"/>
    <col min="519" max="768" width="9.109375" style="339"/>
    <col min="769" max="769" width="5.6640625" style="339" customWidth="1"/>
    <col min="770" max="770" width="36.6640625" style="339" customWidth="1"/>
    <col min="771" max="771" width="6.33203125" style="339" customWidth="1"/>
    <col min="772" max="772" width="7.6640625" style="339" customWidth="1"/>
    <col min="773" max="774" width="12.6640625" style="339" customWidth="1"/>
    <col min="775" max="1024" width="9.109375" style="339"/>
    <col min="1025" max="1025" width="5.6640625" style="339" customWidth="1"/>
    <col min="1026" max="1026" width="36.6640625" style="339" customWidth="1"/>
    <col min="1027" max="1027" width="6.33203125" style="339" customWidth="1"/>
    <col min="1028" max="1028" width="7.6640625" style="339" customWidth="1"/>
    <col min="1029" max="1030" width="12.6640625" style="339" customWidth="1"/>
    <col min="1031" max="1280" width="9.109375" style="339"/>
    <col min="1281" max="1281" width="5.6640625" style="339" customWidth="1"/>
    <col min="1282" max="1282" width="36.6640625" style="339" customWidth="1"/>
    <col min="1283" max="1283" width="6.33203125" style="339" customWidth="1"/>
    <col min="1284" max="1284" width="7.6640625" style="339" customWidth="1"/>
    <col min="1285" max="1286" width="12.6640625" style="339" customWidth="1"/>
    <col min="1287" max="1536" width="9.109375" style="339"/>
    <col min="1537" max="1537" width="5.6640625" style="339" customWidth="1"/>
    <col min="1538" max="1538" width="36.6640625" style="339" customWidth="1"/>
    <col min="1539" max="1539" width="6.33203125" style="339" customWidth="1"/>
    <col min="1540" max="1540" width="7.6640625" style="339" customWidth="1"/>
    <col min="1541" max="1542" width="12.6640625" style="339" customWidth="1"/>
    <col min="1543" max="1792" width="9.109375" style="339"/>
    <col min="1793" max="1793" width="5.6640625" style="339" customWidth="1"/>
    <col min="1794" max="1794" width="36.6640625" style="339" customWidth="1"/>
    <col min="1795" max="1795" width="6.33203125" style="339" customWidth="1"/>
    <col min="1796" max="1796" width="7.6640625" style="339" customWidth="1"/>
    <col min="1797" max="1798" width="12.6640625" style="339" customWidth="1"/>
    <col min="1799" max="2048" width="9.109375" style="339"/>
    <col min="2049" max="2049" width="5.6640625" style="339" customWidth="1"/>
    <col min="2050" max="2050" width="36.6640625" style="339" customWidth="1"/>
    <col min="2051" max="2051" width="6.33203125" style="339" customWidth="1"/>
    <col min="2052" max="2052" width="7.6640625" style="339" customWidth="1"/>
    <col min="2053" max="2054" width="12.6640625" style="339" customWidth="1"/>
    <col min="2055" max="2304" width="9.109375" style="339"/>
    <col min="2305" max="2305" width="5.6640625" style="339" customWidth="1"/>
    <col min="2306" max="2306" width="36.6640625" style="339" customWidth="1"/>
    <col min="2307" max="2307" width="6.33203125" style="339" customWidth="1"/>
    <col min="2308" max="2308" width="7.6640625" style="339" customWidth="1"/>
    <col min="2309" max="2310" width="12.6640625" style="339" customWidth="1"/>
    <col min="2311" max="2560" width="9.109375" style="339"/>
    <col min="2561" max="2561" width="5.6640625" style="339" customWidth="1"/>
    <col min="2562" max="2562" width="36.6640625" style="339" customWidth="1"/>
    <col min="2563" max="2563" width="6.33203125" style="339" customWidth="1"/>
    <col min="2564" max="2564" width="7.6640625" style="339" customWidth="1"/>
    <col min="2565" max="2566" width="12.6640625" style="339" customWidth="1"/>
    <col min="2567" max="2816" width="9.109375" style="339"/>
    <col min="2817" max="2817" width="5.6640625" style="339" customWidth="1"/>
    <col min="2818" max="2818" width="36.6640625" style="339" customWidth="1"/>
    <col min="2819" max="2819" width="6.33203125" style="339" customWidth="1"/>
    <col min="2820" max="2820" width="7.6640625" style="339" customWidth="1"/>
    <col min="2821" max="2822" width="12.6640625" style="339" customWidth="1"/>
    <col min="2823" max="3072" width="9.109375" style="339"/>
    <col min="3073" max="3073" width="5.6640625" style="339" customWidth="1"/>
    <col min="3074" max="3074" width="36.6640625" style="339" customWidth="1"/>
    <col min="3075" max="3075" width="6.33203125" style="339" customWidth="1"/>
    <col min="3076" max="3076" width="7.6640625" style="339" customWidth="1"/>
    <col min="3077" max="3078" width="12.6640625" style="339" customWidth="1"/>
    <col min="3079" max="3328" width="9.109375" style="339"/>
    <col min="3329" max="3329" width="5.6640625" style="339" customWidth="1"/>
    <col min="3330" max="3330" width="36.6640625" style="339" customWidth="1"/>
    <col min="3331" max="3331" width="6.33203125" style="339" customWidth="1"/>
    <col min="3332" max="3332" width="7.6640625" style="339" customWidth="1"/>
    <col min="3333" max="3334" width="12.6640625" style="339" customWidth="1"/>
    <col min="3335" max="3584" width="9.109375" style="339"/>
    <col min="3585" max="3585" width="5.6640625" style="339" customWidth="1"/>
    <col min="3586" max="3586" width="36.6640625" style="339" customWidth="1"/>
    <col min="3587" max="3587" width="6.33203125" style="339" customWidth="1"/>
    <col min="3588" max="3588" width="7.6640625" style="339" customWidth="1"/>
    <col min="3589" max="3590" width="12.6640625" style="339" customWidth="1"/>
    <col min="3591" max="3840" width="9.109375" style="339"/>
    <col min="3841" max="3841" width="5.6640625" style="339" customWidth="1"/>
    <col min="3842" max="3842" width="36.6640625" style="339" customWidth="1"/>
    <col min="3843" max="3843" width="6.33203125" style="339" customWidth="1"/>
    <col min="3844" max="3844" width="7.6640625" style="339" customWidth="1"/>
    <col min="3845" max="3846" width="12.6640625" style="339" customWidth="1"/>
    <col min="3847" max="4096" width="9.109375" style="339"/>
    <col min="4097" max="4097" width="5.6640625" style="339" customWidth="1"/>
    <col min="4098" max="4098" width="36.6640625" style="339" customWidth="1"/>
    <col min="4099" max="4099" width="6.33203125" style="339" customWidth="1"/>
    <col min="4100" max="4100" width="7.6640625" style="339" customWidth="1"/>
    <col min="4101" max="4102" width="12.6640625" style="339" customWidth="1"/>
    <col min="4103" max="4352" width="9.109375" style="339"/>
    <col min="4353" max="4353" width="5.6640625" style="339" customWidth="1"/>
    <col min="4354" max="4354" width="36.6640625" style="339" customWidth="1"/>
    <col min="4355" max="4355" width="6.33203125" style="339" customWidth="1"/>
    <col min="4356" max="4356" width="7.6640625" style="339" customWidth="1"/>
    <col min="4357" max="4358" width="12.6640625" style="339" customWidth="1"/>
    <col min="4359" max="4608" width="9.109375" style="339"/>
    <col min="4609" max="4609" width="5.6640625" style="339" customWidth="1"/>
    <col min="4610" max="4610" width="36.6640625" style="339" customWidth="1"/>
    <col min="4611" max="4611" width="6.33203125" style="339" customWidth="1"/>
    <col min="4612" max="4612" width="7.6640625" style="339" customWidth="1"/>
    <col min="4613" max="4614" width="12.6640625" style="339" customWidth="1"/>
    <col min="4615" max="4864" width="9.109375" style="339"/>
    <col min="4865" max="4865" width="5.6640625" style="339" customWidth="1"/>
    <col min="4866" max="4866" width="36.6640625" style="339" customWidth="1"/>
    <col min="4867" max="4867" width="6.33203125" style="339" customWidth="1"/>
    <col min="4868" max="4868" width="7.6640625" style="339" customWidth="1"/>
    <col min="4869" max="4870" width="12.6640625" style="339" customWidth="1"/>
    <col min="4871" max="5120" width="9.109375" style="339"/>
    <col min="5121" max="5121" width="5.6640625" style="339" customWidth="1"/>
    <col min="5122" max="5122" width="36.6640625" style="339" customWidth="1"/>
    <col min="5123" max="5123" width="6.33203125" style="339" customWidth="1"/>
    <col min="5124" max="5124" width="7.6640625" style="339" customWidth="1"/>
    <col min="5125" max="5126" width="12.6640625" style="339" customWidth="1"/>
    <col min="5127" max="5376" width="9.109375" style="339"/>
    <col min="5377" max="5377" width="5.6640625" style="339" customWidth="1"/>
    <col min="5378" max="5378" width="36.6640625" style="339" customWidth="1"/>
    <col min="5379" max="5379" width="6.33203125" style="339" customWidth="1"/>
    <col min="5380" max="5380" width="7.6640625" style="339" customWidth="1"/>
    <col min="5381" max="5382" width="12.6640625" style="339" customWidth="1"/>
    <col min="5383" max="5632" width="9.109375" style="339"/>
    <col min="5633" max="5633" width="5.6640625" style="339" customWidth="1"/>
    <col min="5634" max="5634" width="36.6640625" style="339" customWidth="1"/>
    <col min="5635" max="5635" width="6.33203125" style="339" customWidth="1"/>
    <col min="5636" max="5636" width="7.6640625" style="339" customWidth="1"/>
    <col min="5637" max="5638" width="12.6640625" style="339" customWidth="1"/>
    <col min="5639" max="5888" width="9.109375" style="339"/>
    <col min="5889" max="5889" width="5.6640625" style="339" customWidth="1"/>
    <col min="5890" max="5890" width="36.6640625" style="339" customWidth="1"/>
    <col min="5891" max="5891" width="6.33203125" style="339" customWidth="1"/>
    <col min="5892" max="5892" width="7.6640625" style="339" customWidth="1"/>
    <col min="5893" max="5894" width="12.6640625" style="339" customWidth="1"/>
    <col min="5895" max="6144" width="9.109375" style="339"/>
    <col min="6145" max="6145" width="5.6640625" style="339" customWidth="1"/>
    <col min="6146" max="6146" width="36.6640625" style="339" customWidth="1"/>
    <col min="6147" max="6147" width="6.33203125" style="339" customWidth="1"/>
    <col min="6148" max="6148" width="7.6640625" style="339" customWidth="1"/>
    <col min="6149" max="6150" width="12.6640625" style="339" customWidth="1"/>
    <col min="6151" max="6400" width="9.109375" style="339"/>
    <col min="6401" max="6401" width="5.6640625" style="339" customWidth="1"/>
    <col min="6402" max="6402" width="36.6640625" style="339" customWidth="1"/>
    <col min="6403" max="6403" width="6.33203125" style="339" customWidth="1"/>
    <col min="6404" max="6404" width="7.6640625" style="339" customWidth="1"/>
    <col min="6405" max="6406" width="12.6640625" style="339" customWidth="1"/>
    <col min="6407" max="6656" width="9.109375" style="339"/>
    <col min="6657" max="6657" width="5.6640625" style="339" customWidth="1"/>
    <col min="6658" max="6658" width="36.6640625" style="339" customWidth="1"/>
    <col min="6659" max="6659" width="6.33203125" style="339" customWidth="1"/>
    <col min="6660" max="6660" width="7.6640625" style="339" customWidth="1"/>
    <col min="6661" max="6662" width="12.6640625" style="339" customWidth="1"/>
    <col min="6663" max="6912" width="9.109375" style="339"/>
    <col min="6913" max="6913" width="5.6640625" style="339" customWidth="1"/>
    <col min="6914" max="6914" width="36.6640625" style="339" customWidth="1"/>
    <col min="6915" max="6915" width="6.33203125" style="339" customWidth="1"/>
    <col min="6916" max="6916" width="7.6640625" style="339" customWidth="1"/>
    <col min="6917" max="6918" width="12.6640625" style="339" customWidth="1"/>
    <col min="6919" max="7168" width="9.109375" style="339"/>
    <col min="7169" max="7169" width="5.6640625" style="339" customWidth="1"/>
    <col min="7170" max="7170" width="36.6640625" style="339" customWidth="1"/>
    <col min="7171" max="7171" width="6.33203125" style="339" customWidth="1"/>
    <col min="7172" max="7172" width="7.6640625" style="339" customWidth="1"/>
    <col min="7173" max="7174" width="12.6640625" style="339" customWidth="1"/>
    <col min="7175" max="7424" width="9.109375" style="339"/>
    <col min="7425" max="7425" width="5.6640625" style="339" customWidth="1"/>
    <col min="7426" max="7426" width="36.6640625" style="339" customWidth="1"/>
    <col min="7427" max="7427" width="6.33203125" style="339" customWidth="1"/>
    <col min="7428" max="7428" width="7.6640625" style="339" customWidth="1"/>
    <col min="7429" max="7430" width="12.6640625" style="339" customWidth="1"/>
    <col min="7431" max="7680" width="9.109375" style="339"/>
    <col min="7681" max="7681" width="5.6640625" style="339" customWidth="1"/>
    <col min="7682" max="7682" width="36.6640625" style="339" customWidth="1"/>
    <col min="7683" max="7683" width="6.33203125" style="339" customWidth="1"/>
    <col min="7684" max="7684" width="7.6640625" style="339" customWidth="1"/>
    <col min="7685" max="7686" width="12.6640625" style="339" customWidth="1"/>
    <col min="7687" max="7936" width="9.109375" style="339"/>
    <col min="7937" max="7937" width="5.6640625" style="339" customWidth="1"/>
    <col min="7938" max="7938" width="36.6640625" style="339" customWidth="1"/>
    <col min="7939" max="7939" width="6.33203125" style="339" customWidth="1"/>
    <col min="7940" max="7940" width="7.6640625" style="339" customWidth="1"/>
    <col min="7941" max="7942" width="12.6640625" style="339" customWidth="1"/>
    <col min="7943" max="8192" width="9.109375" style="339"/>
    <col min="8193" max="8193" width="5.6640625" style="339" customWidth="1"/>
    <col min="8194" max="8194" width="36.6640625" style="339" customWidth="1"/>
    <col min="8195" max="8195" width="6.33203125" style="339" customWidth="1"/>
    <col min="8196" max="8196" width="7.6640625" style="339" customWidth="1"/>
    <col min="8197" max="8198" width="12.6640625" style="339" customWidth="1"/>
    <col min="8199" max="8448" width="9.109375" style="339"/>
    <col min="8449" max="8449" width="5.6640625" style="339" customWidth="1"/>
    <col min="8450" max="8450" width="36.6640625" style="339" customWidth="1"/>
    <col min="8451" max="8451" width="6.33203125" style="339" customWidth="1"/>
    <col min="8452" max="8452" width="7.6640625" style="339" customWidth="1"/>
    <col min="8453" max="8454" width="12.6640625" style="339" customWidth="1"/>
    <col min="8455" max="8704" width="9.109375" style="339"/>
    <col min="8705" max="8705" width="5.6640625" style="339" customWidth="1"/>
    <col min="8706" max="8706" width="36.6640625" style="339" customWidth="1"/>
    <col min="8707" max="8707" width="6.33203125" style="339" customWidth="1"/>
    <col min="8708" max="8708" width="7.6640625" style="339" customWidth="1"/>
    <col min="8709" max="8710" width="12.6640625" style="339" customWidth="1"/>
    <col min="8711" max="8960" width="9.109375" style="339"/>
    <col min="8961" max="8961" width="5.6640625" style="339" customWidth="1"/>
    <col min="8962" max="8962" width="36.6640625" style="339" customWidth="1"/>
    <col min="8963" max="8963" width="6.33203125" style="339" customWidth="1"/>
    <col min="8964" max="8964" width="7.6640625" style="339" customWidth="1"/>
    <col min="8965" max="8966" width="12.6640625" style="339" customWidth="1"/>
    <col min="8967" max="9216" width="9.109375" style="339"/>
    <col min="9217" max="9217" width="5.6640625" style="339" customWidth="1"/>
    <col min="9218" max="9218" width="36.6640625" style="339" customWidth="1"/>
    <col min="9219" max="9219" width="6.33203125" style="339" customWidth="1"/>
    <col min="9220" max="9220" width="7.6640625" style="339" customWidth="1"/>
    <col min="9221" max="9222" width="12.6640625" style="339" customWidth="1"/>
    <col min="9223" max="9472" width="9.109375" style="339"/>
    <col min="9473" max="9473" width="5.6640625" style="339" customWidth="1"/>
    <col min="9474" max="9474" width="36.6640625" style="339" customWidth="1"/>
    <col min="9475" max="9475" width="6.33203125" style="339" customWidth="1"/>
    <col min="9476" max="9476" width="7.6640625" style="339" customWidth="1"/>
    <col min="9477" max="9478" width="12.6640625" style="339" customWidth="1"/>
    <col min="9479" max="9728" width="9.109375" style="339"/>
    <col min="9729" max="9729" width="5.6640625" style="339" customWidth="1"/>
    <col min="9730" max="9730" width="36.6640625" style="339" customWidth="1"/>
    <col min="9731" max="9731" width="6.33203125" style="339" customWidth="1"/>
    <col min="9732" max="9732" width="7.6640625" style="339" customWidth="1"/>
    <col min="9733" max="9734" width="12.6640625" style="339" customWidth="1"/>
    <col min="9735" max="9984" width="9.109375" style="339"/>
    <col min="9985" max="9985" width="5.6640625" style="339" customWidth="1"/>
    <col min="9986" max="9986" width="36.6640625" style="339" customWidth="1"/>
    <col min="9987" max="9987" width="6.33203125" style="339" customWidth="1"/>
    <col min="9988" max="9988" width="7.6640625" style="339" customWidth="1"/>
    <col min="9989" max="9990" width="12.6640625" style="339" customWidth="1"/>
    <col min="9991" max="10240" width="9.109375" style="339"/>
    <col min="10241" max="10241" width="5.6640625" style="339" customWidth="1"/>
    <col min="10242" max="10242" width="36.6640625" style="339" customWidth="1"/>
    <col min="10243" max="10243" width="6.33203125" style="339" customWidth="1"/>
    <col min="10244" max="10244" width="7.6640625" style="339" customWidth="1"/>
    <col min="10245" max="10246" width="12.6640625" style="339" customWidth="1"/>
    <col min="10247" max="10496" width="9.109375" style="339"/>
    <col min="10497" max="10497" width="5.6640625" style="339" customWidth="1"/>
    <col min="10498" max="10498" width="36.6640625" style="339" customWidth="1"/>
    <col min="10499" max="10499" width="6.33203125" style="339" customWidth="1"/>
    <col min="10500" max="10500" width="7.6640625" style="339" customWidth="1"/>
    <col min="10501" max="10502" width="12.6640625" style="339" customWidth="1"/>
    <col min="10503" max="10752" width="9.109375" style="339"/>
    <col min="10753" max="10753" width="5.6640625" style="339" customWidth="1"/>
    <col min="10754" max="10754" width="36.6640625" style="339" customWidth="1"/>
    <col min="10755" max="10755" width="6.33203125" style="339" customWidth="1"/>
    <col min="10756" max="10756" width="7.6640625" style="339" customWidth="1"/>
    <col min="10757" max="10758" width="12.6640625" style="339" customWidth="1"/>
    <col min="10759" max="11008" width="9.109375" style="339"/>
    <col min="11009" max="11009" width="5.6640625" style="339" customWidth="1"/>
    <col min="11010" max="11010" width="36.6640625" style="339" customWidth="1"/>
    <col min="11011" max="11011" width="6.33203125" style="339" customWidth="1"/>
    <col min="11012" max="11012" width="7.6640625" style="339" customWidth="1"/>
    <col min="11013" max="11014" width="12.6640625" style="339" customWidth="1"/>
    <col min="11015" max="11264" width="9.109375" style="339"/>
    <col min="11265" max="11265" width="5.6640625" style="339" customWidth="1"/>
    <col min="11266" max="11266" width="36.6640625" style="339" customWidth="1"/>
    <col min="11267" max="11267" width="6.33203125" style="339" customWidth="1"/>
    <col min="11268" max="11268" width="7.6640625" style="339" customWidth="1"/>
    <col min="11269" max="11270" width="12.6640625" style="339" customWidth="1"/>
    <col min="11271" max="11520" width="9.109375" style="339"/>
    <col min="11521" max="11521" width="5.6640625" style="339" customWidth="1"/>
    <col min="11522" max="11522" width="36.6640625" style="339" customWidth="1"/>
    <col min="11523" max="11523" width="6.33203125" style="339" customWidth="1"/>
    <col min="11524" max="11524" width="7.6640625" style="339" customWidth="1"/>
    <col min="11525" max="11526" width="12.6640625" style="339" customWidth="1"/>
    <col min="11527" max="11776" width="9.109375" style="339"/>
    <col min="11777" max="11777" width="5.6640625" style="339" customWidth="1"/>
    <col min="11778" max="11778" width="36.6640625" style="339" customWidth="1"/>
    <col min="11779" max="11779" width="6.33203125" style="339" customWidth="1"/>
    <col min="11780" max="11780" width="7.6640625" style="339" customWidth="1"/>
    <col min="11781" max="11782" width="12.6640625" style="339" customWidth="1"/>
    <col min="11783" max="12032" width="9.109375" style="339"/>
    <col min="12033" max="12033" width="5.6640625" style="339" customWidth="1"/>
    <col min="12034" max="12034" width="36.6640625" style="339" customWidth="1"/>
    <col min="12035" max="12035" width="6.33203125" style="339" customWidth="1"/>
    <col min="12036" max="12036" width="7.6640625" style="339" customWidth="1"/>
    <col min="12037" max="12038" width="12.6640625" style="339" customWidth="1"/>
    <col min="12039" max="12288" width="9.109375" style="339"/>
    <col min="12289" max="12289" width="5.6640625" style="339" customWidth="1"/>
    <col min="12290" max="12290" width="36.6640625" style="339" customWidth="1"/>
    <col min="12291" max="12291" width="6.33203125" style="339" customWidth="1"/>
    <col min="12292" max="12292" width="7.6640625" style="339" customWidth="1"/>
    <col min="12293" max="12294" width="12.6640625" style="339" customWidth="1"/>
    <col min="12295" max="12544" width="9.109375" style="339"/>
    <col min="12545" max="12545" width="5.6640625" style="339" customWidth="1"/>
    <col min="12546" max="12546" width="36.6640625" style="339" customWidth="1"/>
    <col min="12547" max="12547" width="6.33203125" style="339" customWidth="1"/>
    <col min="12548" max="12548" width="7.6640625" style="339" customWidth="1"/>
    <col min="12549" max="12550" width="12.6640625" style="339" customWidth="1"/>
    <col min="12551" max="12800" width="9.109375" style="339"/>
    <col min="12801" max="12801" width="5.6640625" style="339" customWidth="1"/>
    <col min="12802" max="12802" width="36.6640625" style="339" customWidth="1"/>
    <col min="12803" max="12803" width="6.33203125" style="339" customWidth="1"/>
    <col min="12804" max="12804" width="7.6640625" style="339" customWidth="1"/>
    <col min="12805" max="12806" width="12.6640625" style="339" customWidth="1"/>
    <col min="12807" max="13056" width="9.109375" style="339"/>
    <col min="13057" max="13057" width="5.6640625" style="339" customWidth="1"/>
    <col min="13058" max="13058" width="36.6640625" style="339" customWidth="1"/>
    <col min="13059" max="13059" width="6.33203125" style="339" customWidth="1"/>
    <col min="13060" max="13060" width="7.6640625" style="339" customWidth="1"/>
    <col min="13061" max="13062" width="12.6640625" style="339" customWidth="1"/>
    <col min="13063" max="13312" width="9.109375" style="339"/>
    <col min="13313" max="13313" width="5.6640625" style="339" customWidth="1"/>
    <col min="13314" max="13314" width="36.6640625" style="339" customWidth="1"/>
    <col min="13315" max="13315" width="6.33203125" style="339" customWidth="1"/>
    <col min="13316" max="13316" width="7.6640625" style="339" customWidth="1"/>
    <col min="13317" max="13318" width="12.6640625" style="339" customWidth="1"/>
    <col min="13319" max="13568" width="9.109375" style="339"/>
    <col min="13569" max="13569" width="5.6640625" style="339" customWidth="1"/>
    <col min="13570" max="13570" width="36.6640625" style="339" customWidth="1"/>
    <col min="13571" max="13571" width="6.33203125" style="339" customWidth="1"/>
    <col min="13572" max="13572" width="7.6640625" style="339" customWidth="1"/>
    <col min="13573" max="13574" width="12.6640625" style="339" customWidth="1"/>
    <col min="13575" max="13824" width="9.109375" style="339"/>
    <col min="13825" max="13825" width="5.6640625" style="339" customWidth="1"/>
    <col min="13826" max="13826" width="36.6640625" style="339" customWidth="1"/>
    <col min="13827" max="13827" width="6.33203125" style="339" customWidth="1"/>
    <col min="13828" max="13828" width="7.6640625" style="339" customWidth="1"/>
    <col min="13829" max="13830" width="12.6640625" style="339" customWidth="1"/>
    <col min="13831" max="14080" width="9.109375" style="339"/>
    <col min="14081" max="14081" width="5.6640625" style="339" customWidth="1"/>
    <col min="14082" max="14082" width="36.6640625" style="339" customWidth="1"/>
    <col min="14083" max="14083" width="6.33203125" style="339" customWidth="1"/>
    <col min="14084" max="14084" width="7.6640625" style="339" customWidth="1"/>
    <col min="14085" max="14086" width="12.6640625" style="339" customWidth="1"/>
    <col min="14087" max="14336" width="9.109375" style="339"/>
    <col min="14337" max="14337" width="5.6640625" style="339" customWidth="1"/>
    <col min="14338" max="14338" width="36.6640625" style="339" customWidth="1"/>
    <col min="14339" max="14339" width="6.33203125" style="339" customWidth="1"/>
    <col min="14340" max="14340" width="7.6640625" style="339" customWidth="1"/>
    <col min="14341" max="14342" width="12.6640625" style="339" customWidth="1"/>
    <col min="14343" max="14592" width="9.109375" style="339"/>
    <col min="14593" max="14593" width="5.6640625" style="339" customWidth="1"/>
    <col min="14594" max="14594" width="36.6640625" style="339" customWidth="1"/>
    <col min="14595" max="14595" width="6.33203125" style="339" customWidth="1"/>
    <col min="14596" max="14596" width="7.6640625" style="339" customWidth="1"/>
    <col min="14597" max="14598" width="12.6640625" style="339" customWidth="1"/>
    <col min="14599" max="14848" width="9.109375" style="339"/>
    <col min="14849" max="14849" width="5.6640625" style="339" customWidth="1"/>
    <col min="14850" max="14850" width="36.6640625" style="339" customWidth="1"/>
    <col min="14851" max="14851" width="6.33203125" style="339" customWidth="1"/>
    <col min="14852" max="14852" width="7.6640625" style="339" customWidth="1"/>
    <col min="14853" max="14854" width="12.6640625" style="339" customWidth="1"/>
    <col min="14855" max="15104" width="9.109375" style="339"/>
    <col min="15105" max="15105" width="5.6640625" style="339" customWidth="1"/>
    <col min="15106" max="15106" width="36.6640625" style="339" customWidth="1"/>
    <col min="15107" max="15107" width="6.33203125" style="339" customWidth="1"/>
    <col min="15108" max="15108" width="7.6640625" style="339" customWidth="1"/>
    <col min="15109" max="15110" width="12.6640625" style="339" customWidth="1"/>
    <col min="15111" max="15360" width="9.109375" style="339"/>
    <col min="15361" max="15361" width="5.6640625" style="339" customWidth="1"/>
    <col min="15362" max="15362" width="36.6640625" style="339" customWidth="1"/>
    <col min="15363" max="15363" width="6.33203125" style="339" customWidth="1"/>
    <col min="15364" max="15364" width="7.6640625" style="339" customWidth="1"/>
    <col min="15365" max="15366" width="12.6640625" style="339" customWidth="1"/>
    <col min="15367" max="15616" width="9.109375" style="339"/>
    <col min="15617" max="15617" width="5.6640625" style="339" customWidth="1"/>
    <col min="15618" max="15618" width="36.6640625" style="339" customWidth="1"/>
    <col min="15619" max="15619" width="6.33203125" style="339" customWidth="1"/>
    <col min="15620" max="15620" width="7.6640625" style="339" customWidth="1"/>
    <col min="15621" max="15622" width="12.6640625" style="339" customWidth="1"/>
    <col min="15623" max="15872" width="9.109375" style="339"/>
    <col min="15873" max="15873" width="5.6640625" style="339" customWidth="1"/>
    <col min="15874" max="15874" width="36.6640625" style="339" customWidth="1"/>
    <col min="15875" max="15875" width="6.33203125" style="339" customWidth="1"/>
    <col min="15876" max="15876" width="7.6640625" style="339" customWidth="1"/>
    <col min="15877" max="15878" width="12.6640625" style="339" customWidth="1"/>
    <col min="15879" max="16128" width="9.109375" style="339"/>
    <col min="16129" max="16129" width="5.6640625" style="339" customWidth="1"/>
    <col min="16130" max="16130" width="36.6640625" style="339" customWidth="1"/>
    <col min="16131" max="16131" width="6.33203125" style="339" customWidth="1"/>
    <col min="16132" max="16132" width="7.6640625" style="339" customWidth="1"/>
    <col min="16133" max="16134" width="12.6640625" style="339" customWidth="1"/>
    <col min="16135" max="16384" width="9.109375" style="339"/>
  </cols>
  <sheetData>
    <row r="1" spans="1:6" ht="14.4" thickBot="1">
      <c r="A1" s="315" t="s">
        <v>447</v>
      </c>
      <c r="B1" s="315"/>
      <c r="C1" s="315"/>
      <c r="D1" s="315"/>
      <c r="E1" s="315"/>
      <c r="F1" s="315"/>
    </row>
    <row r="2" spans="1:6">
      <c r="A2" s="311"/>
      <c r="B2" s="311"/>
      <c r="C2" s="311"/>
      <c r="D2" s="311"/>
      <c r="E2" s="311"/>
      <c r="F2" s="311"/>
    </row>
    <row r="3" spans="1:6">
      <c r="A3" s="340" t="s">
        <v>448</v>
      </c>
      <c r="B3" s="341"/>
      <c r="C3" s="342"/>
      <c r="D3" s="343"/>
      <c r="E3" s="343"/>
      <c r="F3" s="344"/>
    </row>
    <row r="4" spans="1:6" ht="14.4" thickBot="1">
      <c r="A4" s="345"/>
      <c r="B4" s="346"/>
      <c r="C4" s="347"/>
      <c r="D4" s="348"/>
      <c r="E4" s="348"/>
      <c r="F4" s="349"/>
    </row>
    <row r="5" spans="1:6">
      <c r="A5" s="350" t="s">
        <v>414</v>
      </c>
      <c r="B5" s="351" t="s">
        <v>415</v>
      </c>
      <c r="C5" s="352" t="s">
        <v>44</v>
      </c>
      <c r="D5" s="353" t="s">
        <v>45</v>
      </c>
      <c r="E5" s="353" t="s">
        <v>416</v>
      </c>
      <c r="F5" s="354" t="s">
        <v>417</v>
      </c>
    </row>
    <row r="6" spans="1:6">
      <c r="A6" s="355"/>
      <c r="B6" s="333"/>
      <c r="C6" s="355"/>
      <c r="D6" s="355"/>
      <c r="E6" s="355"/>
      <c r="F6" s="355"/>
    </row>
    <row r="7" spans="1:6" ht="68.400000000000006">
      <c r="A7" s="356">
        <v>1</v>
      </c>
      <c r="B7" s="379" t="s">
        <v>449</v>
      </c>
      <c r="C7" s="358" t="s">
        <v>22</v>
      </c>
      <c r="D7" s="358">
        <v>14</v>
      </c>
      <c r="E7" s="359"/>
      <c r="F7" s="359">
        <f>D7*E7</f>
        <v>0</v>
      </c>
    </row>
    <row r="8" spans="1:6">
      <c r="A8" s="356"/>
      <c r="B8" s="360"/>
      <c r="C8" s="358"/>
      <c r="D8" s="358"/>
      <c r="E8" s="359"/>
      <c r="F8" s="359"/>
    </row>
    <row r="9" spans="1:6" ht="57">
      <c r="A9" s="356">
        <v>2</v>
      </c>
      <c r="B9" s="379" t="s">
        <v>450</v>
      </c>
      <c r="C9" s="358" t="s">
        <v>22</v>
      </c>
      <c r="D9" s="358">
        <v>1</v>
      </c>
      <c r="E9" s="359"/>
      <c r="F9" s="359">
        <f>D9*E9</f>
        <v>0</v>
      </c>
    </row>
    <row r="10" spans="1:6">
      <c r="A10" s="355"/>
      <c r="B10" s="333"/>
      <c r="C10" s="355"/>
      <c r="D10" s="355"/>
      <c r="E10" s="355"/>
      <c r="F10" s="355"/>
    </row>
    <row r="11" spans="1:6" ht="68.400000000000006">
      <c r="A11" s="356">
        <v>3</v>
      </c>
      <c r="B11" s="379" t="s">
        <v>451</v>
      </c>
      <c r="C11" s="358" t="s">
        <v>22</v>
      </c>
      <c r="D11" s="358">
        <v>4</v>
      </c>
      <c r="E11" s="359"/>
      <c r="F11" s="359">
        <f>D11*E11</f>
        <v>0</v>
      </c>
    </row>
    <row r="12" spans="1:6">
      <c r="A12" s="356"/>
      <c r="B12" s="360"/>
      <c r="C12" s="358"/>
      <c r="D12" s="358"/>
      <c r="E12" s="359"/>
      <c r="F12" s="359"/>
    </row>
    <row r="13" spans="1:6" ht="45.6">
      <c r="A13" s="356">
        <v>4</v>
      </c>
      <c r="B13" s="379" t="s">
        <v>452</v>
      </c>
      <c r="C13" s="358" t="s">
        <v>22</v>
      </c>
      <c r="D13" s="358">
        <v>3</v>
      </c>
      <c r="E13" s="359"/>
      <c r="F13" s="359">
        <f>D13*E13</f>
        <v>0</v>
      </c>
    </row>
    <row r="14" spans="1:6">
      <c r="A14" s="356"/>
      <c r="B14" s="360"/>
      <c r="C14" s="358"/>
      <c r="D14" s="358"/>
      <c r="E14" s="359"/>
      <c r="F14" s="359"/>
    </row>
    <row r="15" spans="1:6" ht="45.6">
      <c r="A15" s="356">
        <v>5</v>
      </c>
      <c r="B15" s="379" t="s">
        <v>453</v>
      </c>
      <c r="C15" s="358" t="s">
        <v>22</v>
      </c>
      <c r="D15" s="358">
        <v>2</v>
      </c>
      <c r="E15" s="359"/>
      <c r="F15" s="359">
        <f>D15*E15</f>
        <v>0</v>
      </c>
    </row>
    <row r="16" spans="1:6">
      <c r="A16" s="356"/>
      <c r="B16" s="360"/>
      <c r="C16" s="358"/>
      <c r="D16" s="358"/>
      <c r="E16" s="359"/>
      <c r="F16" s="359"/>
    </row>
    <row r="17" spans="1:12" ht="239.4">
      <c r="A17" s="356">
        <v>6</v>
      </c>
      <c r="B17" s="379" t="s">
        <v>454</v>
      </c>
      <c r="C17" s="358" t="s">
        <v>41</v>
      </c>
      <c r="D17" s="358">
        <v>1</v>
      </c>
      <c r="E17" s="359"/>
      <c r="F17" s="359">
        <f>D17*E17</f>
        <v>0</v>
      </c>
    </row>
    <row r="18" spans="1:12">
      <c r="A18" s="356"/>
      <c r="B18" s="360"/>
      <c r="C18" s="358"/>
      <c r="D18" s="358"/>
      <c r="E18" s="359"/>
      <c r="F18" s="359"/>
    </row>
    <row r="19" spans="1:12" ht="22.8">
      <c r="A19" s="356">
        <v>7</v>
      </c>
      <c r="B19" s="379" t="s">
        <v>455</v>
      </c>
      <c r="C19" s="358" t="s">
        <v>47</v>
      </c>
      <c r="D19" s="358">
        <v>40</v>
      </c>
      <c r="E19" s="359"/>
      <c r="F19" s="359">
        <f>D19*E19</f>
        <v>0</v>
      </c>
    </row>
    <row r="20" spans="1:12">
      <c r="A20" s="397"/>
      <c r="B20" s="398"/>
      <c r="C20" s="399"/>
      <c r="D20" s="400"/>
      <c r="E20" s="401"/>
      <c r="F20" s="402"/>
      <c r="J20" s="403"/>
      <c r="K20" s="404"/>
      <c r="L20" s="405"/>
    </row>
    <row r="21" spans="1:12" ht="22.8">
      <c r="A21" s="397">
        <v>9</v>
      </c>
      <c r="B21" s="406" t="s">
        <v>457</v>
      </c>
      <c r="C21" s="407" t="s">
        <v>22</v>
      </c>
      <c r="D21" s="407">
        <f>(D17+D19)*0.05</f>
        <v>2.0500000000000003</v>
      </c>
      <c r="E21" s="408"/>
      <c r="F21" s="408">
        <f>D21*E21</f>
        <v>0</v>
      </c>
      <c r="K21" s="404"/>
      <c r="L21" s="405"/>
    </row>
    <row r="22" spans="1:12">
      <c r="A22" s="356"/>
      <c r="B22" s="380"/>
      <c r="C22" s="381"/>
      <c r="D22" s="382"/>
      <c r="E22" s="383"/>
      <c r="F22" s="384"/>
      <c r="J22" s="385"/>
      <c r="K22" s="386"/>
      <c r="L22" s="387"/>
    </row>
    <row r="23" spans="1:12" ht="22.8">
      <c r="A23" s="356">
        <v>8</v>
      </c>
      <c r="B23" s="379" t="s">
        <v>456</v>
      </c>
      <c r="C23" s="358" t="s">
        <v>47</v>
      </c>
      <c r="D23" s="358">
        <f>D9+D11+D13+D17+D19</f>
        <v>49</v>
      </c>
      <c r="E23" s="359"/>
      <c r="F23" s="359">
        <f>D23*E23</f>
        <v>0</v>
      </c>
      <c r="K23" s="386"/>
      <c r="L23" s="387"/>
    </row>
    <row r="24" spans="1:12">
      <c r="A24" s="356"/>
      <c r="B24" s="380"/>
      <c r="C24" s="381"/>
      <c r="D24" s="382"/>
      <c r="E24" s="383"/>
      <c r="F24" s="384"/>
      <c r="J24" s="385"/>
      <c r="K24" s="386"/>
      <c r="L24" s="387"/>
    </row>
    <row r="25" spans="1:12" ht="22.8">
      <c r="A25" s="356">
        <v>9</v>
      </c>
      <c r="B25" s="379" t="s">
        <v>457</v>
      </c>
      <c r="C25" s="358" t="s">
        <v>22</v>
      </c>
      <c r="D25" s="358">
        <v>15</v>
      </c>
      <c r="E25" s="359"/>
      <c r="F25" s="359">
        <f>D25*E25</f>
        <v>0</v>
      </c>
      <c r="K25" s="386"/>
      <c r="L25" s="387"/>
    </row>
    <row r="26" spans="1:12">
      <c r="A26" s="356"/>
      <c r="B26" s="380"/>
      <c r="C26" s="381"/>
      <c r="D26" s="382"/>
      <c r="E26" s="383"/>
      <c r="F26" s="384"/>
      <c r="K26" s="386"/>
      <c r="L26" s="387"/>
    </row>
    <row r="27" spans="1:12" ht="34.200000000000003">
      <c r="A27" s="356">
        <v>10</v>
      </c>
      <c r="B27" s="379" t="s">
        <v>458</v>
      </c>
      <c r="C27" s="358" t="s">
        <v>41</v>
      </c>
      <c r="D27" s="358">
        <v>1</v>
      </c>
      <c r="E27" s="359"/>
      <c r="F27" s="359">
        <f>D27*E27</f>
        <v>0</v>
      </c>
      <c r="K27" s="386"/>
      <c r="L27" s="387"/>
    </row>
    <row r="28" spans="1:12">
      <c r="A28" s="356"/>
      <c r="B28" s="380"/>
      <c r="C28" s="381"/>
      <c r="D28" s="382"/>
      <c r="E28" s="383"/>
      <c r="F28" s="384"/>
      <c r="K28" s="386"/>
      <c r="L28" s="387"/>
    </row>
    <row r="29" spans="1:12">
      <c r="A29" s="356">
        <v>11</v>
      </c>
      <c r="B29" s="379" t="s">
        <v>459</v>
      </c>
      <c r="C29" s="358" t="s">
        <v>47</v>
      </c>
      <c r="D29" s="358">
        <v>100</v>
      </c>
      <c r="E29" s="359"/>
      <c r="F29" s="359">
        <f>D29*E29</f>
        <v>0</v>
      </c>
      <c r="K29" s="386"/>
      <c r="L29" s="387"/>
    </row>
    <row r="30" spans="1:12">
      <c r="A30" s="356"/>
      <c r="B30" s="380"/>
      <c r="C30" s="381"/>
      <c r="D30" s="382"/>
      <c r="E30" s="383"/>
      <c r="F30" s="384"/>
      <c r="K30" s="386"/>
      <c r="L30" s="387"/>
    </row>
    <row r="31" spans="1:12" ht="14.4" thickBot="1">
      <c r="A31" s="362" t="s">
        <v>460</v>
      </c>
      <c r="B31" s="363"/>
      <c r="C31" s="364"/>
      <c r="D31" s="365"/>
      <c r="E31" s="366"/>
      <c r="F31" s="367">
        <f>SUM(F6:F30)</f>
        <v>0</v>
      </c>
      <c r="K31" s="386"/>
      <c r="L31" s="387"/>
    </row>
    <row r="33" spans="1:6">
      <c r="A33" s="340" t="s">
        <v>461</v>
      </c>
      <c r="B33" s="341"/>
      <c r="C33" s="342"/>
      <c r="D33" s="343"/>
      <c r="E33" s="343"/>
      <c r="F33" s="344"/>
    </row>
    <row r="34" spans="1:6" ht="14.4" thickBot="1">
      <c r="A34" s="345"/>
      <c r="B34" s="346"/>
      <c r="C34" s="347"/>
      <c r="D34" s="348"/>
      <c r="E34" s="348"/>
      <c r="F34" s="349"/>
    </row>
    <row r="35" spans="1:6">
      <c r="A35" s="350" t="s">
        <v>414</v>
      </c>
      <c r="B35" s="351" t="s">
        <v>415</v>
      </c>
      <c r="C35" s="352" t="s">
        <v>44</v>
      </c>
      <c r="D35" s="353" t="s">
        <v>45</v>
      </c>
      <c r="E35" s="353" t="s">
        <v>416</v>
      </c>
      <c r="F35" s="354" t="s">
        <v>417</v>
      </c>
    </row>
    <row r="36" spans="1:6">
      <c r="A36" s="356"/>
      <c r="B36" s="333"/>
      <c r="C36" s="355"/>
      <c r="D36" s="355"/>
      <c r="E36" s="355"/>
      <c r="F36" s="355"/>
    </row>
    <row r="37" spans="1:6" ht="22.8">
      <c r="A37" s="356">
        <v>1</v>
      </c>
      <c r="B37" s="388" t="s">
        <v>462</v>
      </c>
      <c r="C37" s="358" t="s">
        <v>41</v>
      </c>
      <c r="D37" s="355">
        <v>1</v>
      </c>
      <c r="E37" s="359"/>
      <c r="F37" s="359">
        <f>D37*E37</f>
        <v>0</v>
      </c>
    </row>
    <row r="38" spans="1:6">
      <c r="A38" s="389"/>
      <c r="B38" s="390"/>
      <c r="C38" s="391"/>
      <c r="D38" s="391"/>
      <c r="E38" s="392"/>
      <c r="F38" s="392"/>
    </row>
    <row r="39" spans="1:6" ht="22.8">
      <c r="A39" s="356">
        <v>2</v>
      </c>
      <c r="B39" s="388" t="s">
        <v>463</v>
      </c>
      <c r="C39" s="358" t="s">
        <v>41</v>
      </c>
      <c r="D39" s="355">
        <v>1</v>
      </c>
      <c r="E39" s="359"/>
      <c r="F39" s="359">
        <f>D39*E39</f>
        <v>0</v>
      </c>
    </row>
    <row r="40" spans="1:6">
      <c r="A40" s="389"/>
      <c r="B40" s="390"/>
      <c r="C40" s="391"/>
      <c r="D40" s="391"/>
      <c r="E40" s="392"/>
      <c r="F40" s="392"/>
    </row>
    <row r="41" spans="1:6" ht="22.8">
      <c r="A41" s="356">
        <v>3</v>
      </c>
      <c r="B41" s="388" t="s">
        <v>464</v>
      </c>
      <c r="C41" s="358" t="s">
        <v>41</v>
      </c>
      <c r="D41" s="355">
        <v>1</v>
      </c>
      <c r="E41" s="359"/>
      <c r="F41" s="359">
        <f>D41*E41</f>
        <v>0</v>
      </c>
    </row>
    <row r="42" spans="1:6">
      <c r="A42" s="389"/>
      <c r="B42" s="390"/>
      <c r="C42" s="391"/>
      <c r="D42" s="391"/>
      <c r="E42" s="392"/>
      <c r="F42" s="392"/>
    </row>
    <row r="43" spans="1:6" ht="60.6">
      <c r="A43" s="356">
        <v>4</v>
      </c>
      <c r="B43" s="388" t="s">
        <v>465</v>
      </c>
      <c r="C43" s="358" t="s">
        <v>41</v>
      </c>
      <c r="D43" s="355">
        <v>1</v>
      </c>
      <c r="E43" s="359"/>
      <c r="F43" s="359">
        <f>D43*E43</f>
        <v>0</v>
      </c>
    </row>
    <row r="44" spans="1:6">
      <c r="A44" s="389"/>
      <c r="B44" s="339"/>
      <c r="C44" s="391"/>
      <c r="D44" s="391"/>
      <c r="E44" s="392"/>
      <c r="F44" s="392"/>
    </row>
    <row r="45" spans="1:6" ht="14.4" thickBot="1">
      <c r="A45" s="362" t="s">
        <v>466</v>
      </c>
      <c r="B45" s="363"/>
      <c r="C45" s="364"/>
      <c r="D45" s="365"/>
      <c r="E45" s="393"/>
      <c r="F45" s="367">
        <f>SUM(F36:F44)</f>
        <v>0</v>
      </c>
    </row>
    <row r="47" spans="1:6">
      <c r="B47" s="388"/>
    </row>
    <row r="48" spans="1:6">
      <c r="B48" s="394"/>
    </row>
    <row r="49" spans="2:2">
      <c r="B49" s="388"/>
    </row>
    <row r="50" spans="2:2">
      <c r="B50" s="388"/>
    </row>
  </sheetData>
  <pageMargins left="1.1023622047244095" right="0.70866141732283472" top="0.98425196850393704" bottom="0.98425196850393704" header="0.19685039370078741" footer="0.51181102362204722"/>
  <pageSetup paperSize="9" fitToHeight="0" orientation="portrait" r:id="rId1"/>
  <headerFooter alignWithMargins="0">
    <oddFooter>&amp;R&amp;P</oddFooter>
  </headerFooter>
  <rowBreaks count="2" manualBreakCount="2">
    <brk id="16" max="5" man="1"/>
    <brk id="32"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B8DE-4992-494C-A6D0-DD549874FBC2}">
  <sheetPr>
    <tabColor rgb="FF92D050"/>
  </sheetPr>
  <dimension ref="A1:G9"/>
  <sheetViews>
    <sheetView tabSelected="1" view="pageBreakPreview" zoomScaleNormal="100" zoomScaleSheetLayoutView="100" workbookViewId="0">
      <selection activeCell="O22" sqref="O22"/>
    </sheetView>
  </sheetViews>
  <sheetFormatPr defaultRowHeight="13.2"/>
  <cols>
    <col min="2" max="2" width="43.6640625" customWidth="1"/>
  </cols>
  <sheetData>
    <row r="1" spans="1:7" ht="26.4">
      <c r="B1" s="248" t="s">
        <v>474</v>
      </c>
      <c r="C1" s="249"/>
      <c r="D1" s="250"/>
      <c r="E1" s="250"/>
      <c r="F1" s="250"/>
      <c r="G1" s="148"/>
    </row>
    <row r="2" spans="1:7" s="108" customFormat="1"/>
    <row r="3" spans="1:7" s="108" customFormat="1">
      <c r="A3" s="124">
        <v>1</v>
      </c>
      <c r="B3" s="10" t="s">
        <v>472</v>
      </c>
      <c r="C3" t="s">
        <v>41</v>
      </c>
      <c r="D3">
        <v>1</v>
      </c>
      <c r="E3"/>
      <c r="F3" s="1">
        <f>+E3*D3</f>
        <v>0</v>
      </c>
      <c r="G3"/>
    </row>
    <row r="4" spans="1:7" s="108" customFormat="1">
      <c r="A4" s="124"/>
      <c r="B4"/>
      <c r="C4"/>
      <c r="D4"/>
      <c r="E4"/>
      <c r="F4"/>
      <c r="G4"/>
    </row>
    <row r="5" spans="1:7" s="108" customFormat="1" ht="26.4">
      <c r="A5" s="124">
        <v>2</v>
      </c>
      <c r="B5" s="10" t="s">
        <v>476</v>
      </c>
      <c r="C5" t="s">
        <v>473</v>
      </c>
      <c r="D5">
        <v>60</v>
      </c>
      <c r="E5"/>
      <c r="F5" s="1">
        <f>+E5*D5</f>
        <v>0</v>
      </c>
      <c r="G5"/>
    </row>
    <row r="6" spans="1:7">
      <c r="A6" s="155"/>
    </row>
    <row r="8" spans="1:7" ht="13.8" thickBot="1">
      <c r="A8" s="163"/>
      <c r="B8" s="395" t="s">
        <v>475</v>
      </c>
      <c r="C8" s="163"/>
      <c r="D8" s="163"/>
      <c r="E8" s="164" t="s">
        <v>6</v>
      </c>
      <c r="F8" s="165">
        <f>+F5+F3</f>
        <v>0</v>
      </c>
    </row>
    <row r="9" spans="1:7" ht="13.8" thickTop="1"/>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84"/>
  <sheetViews>
    <sheetView view="pageBreakPreview" topLeftCell="A4" zoomScaleNormal="140" zoomScaleSheetLayoutView="100" workbookViewId="0">
      <selection activeCell="G35" sqref="G35"/>
    </sheetView>
  </sheetViews>
  <sheetFormatPr defaultRowHeight="13.2"/>
  <cols>
    <col min="1" max="1" width="6.6640625" style="36" customWidth="1"/>
    <col min="2" max="2" width="4.6640625" style="55" customWidth="1"/>
    <col min="3" max="3" width="40.6640625" style="56" customWidth="1"/>
    <col min="4" max="4" width="6.6640625" style="32" customWidth="1"/>
    <col min="5" max="5" width="6.6640625" style="94" customWidth="1"/>
    <col min="6" max="6" width="13.6640625" style="33" customWidth="1"/>
    <col min="7" max="7" width="13.6640625" style="60" customWidth="1"/>
    <col min="257" max="257" width="6.6640625" customWidth="1"/>
    <col min="258" max="258" width="4.6640625" customWidth="1"/>
    <col min="259" max="259" width="40.6640625" customWidth="1"/>
    <col min="260" max="261" width="6.6640625" customWidth="1"/>
    <col min="262" max="263" width="13.6640625" customWidth="1"/>
    <col min="513" max="513" width="6.6640625" customWidth="1"/>
    <col min="514" max="514" width="4.6640625" customWidth="1"/>
    <col min="515" max="515" width="40.6640625" customWidth="1"/>
    <col min="516" max="517" width="6.6640625" customWidth="1"/>
    <col min="518" max="519" width="13.6640625" customWidth="1"/>
    <col min="769" max="769" width="6.6640625" customWidth="1"/>
    <col min="770" max="770" width="4.6640625" customWidth="1"/>
    <col min="771" max="771" width="40.6640625" customWidth="1"/>
    <col min="772" max="773" width="6.6640625" customWidth="1"/>
    <col min="774" max="775" width="13.6640625" customWidth="1"/>
    <col min="1025" max="1025" width="6.6640625" customWidth="1"/>
    <col min="1026" max="1026" width="4.6640625" customWidth="1"/>
    <col min="1027" max="1027" width="40.6640625" customWidth="1"/>
    <col min="1028" max="1029" width="6.6640625" customWidth="1"/>
    <col min="1030" max="1031" width="13.6640625" customWidth="1"/>
    <col min="1281" max="1281" width="6.6640625" customWidth="1"/>
    <col min="1282" max="1282" width="4.6640625" customWidth="1"/>
    <col min="1283" max="1283" width="40.6640625" customWidth="1"/>
    <col min="1284" max="1285" width="6.6640625" customWidth="1"/>
    <col min="1286" max="1287" width="13.6640625" customWidth="1"/>
    <col min="1537" max="1537" width="6.6640625" customWidth="1"/>
    <col min="1538" max="1538" width="4.6640625" customWidth="1"/>
    <col min="1539" max="1539" width="40.6640625" customWidth="1"/>
    <col min="1540" max="1541" width="6.6640625" customWidth="1"/>
    <col min="1542" max="1543" width="13.6640625" customWidth="1"/>
    <col min="1793" max="1793" width="6.6640625" customWidth="1"/>
    <col min="1794" max="1794" width="4.6640625" customWidth="1"/>
    <col min="1795" max="1795" width="40.6640625" customWidth="1"/>
    <col min="1796" max="1797" width="6.6640625" customWidth="1"/>
    <col min="1798" max="1799" width="13.6640625" customWidth="1"/>
    <col min="2049" max="2049" width="6.6640625" customWidth="1"/>
    <col min="2050" max="2050" width="4.6640625" customWidth="1"/>
    <col min="2051" max="2051" width="40.6640625" customWidth="1"/>
    <col min="2052" max="2053" width="6.6640625" customWidth="1"/>
    <col min="2054" max="2055" width="13.6640625" customWidth="1"/>
    <col min="2305" max="2305" width="6.6640625" customWidth="1"/>
    <col min="2306" max="2306" width="4.6640625" customWidth="1"/>
    <col min="2307" max="2307" width="40.6640625" customWidth="1"/>
    <col min="2308" max="2309" width="6.6640625" customWidth="1"/>
    <col min="2310" max="2311" width="13.6640625" customWidth="1"/>
    <col min="2561" max="2561" width="6.6640625" customWidth="1"/>
    <col min="2562" max="2562" width="4.6640625" customWidth="1"/>
    <col min="2563" max="2563" width="40.6640625" customWidth="1"/>
    <col min="2564" max="2565" width="6.6640625" customWidth="1"/>
    <col min="2566" max="2567" width="13.6640625" customWidth="1"/>
    <col min="2817" max="2817" width="6.6640625" customWidth="1"/>
    <col min="2818" max="2818" width="4.6640625" customWidth="1"/>
    <col min="2819" max="2819" width="40.6640625" customWidth="1"/>
    <col min="2820" max="2821" width="6.6640625" customWidth="1"/>
    <col min="2822" max="2823" width="13.6640625" customWidth="1"/>
    <col min="3073" max="3073" width="6.6640625" customWidth="1"/>
    <col min="3074" max="3074" width="4.6640625" customWidth="1"/>
    <col min="3075" max="3075" width="40.6640625" customWidth="1"/>
    <col min="3076" max="3077" width="6.6640625" customWidth="1"/>
    <col min="3078" max="3079" width="13.6640625" customWidth="1"/>
    <col min="3329" max="3329" width="6.6640625" customWidth="1"/>
    <col min="3330" max="3330" width="4.6640625" customWidth="1"/>
    <col min="3331" max="3331" width="40.6640625" customWidth="1"/>
    <col min="3332" max="3333" width="6.6640625" customWidth="1"/>
    <col min="3334" max="3335" width="13.6640625" customWidth="1"/>
    <col min="3585" max="3585" width="6.6640625" customWidth="1"/>
    <col min="3586" max="3586" width="4.6640625" customWidth="1"/>
    <col min="3587" max="3587" width="40.6640625" customWidth="1"/>
    <col min="3588" max="3589" width="6.6640625" customWidth="1"/>
    <col min="3590" max="3591" width="13.6640625" customWidth="1"/>
    <col min="3841" max="3841" width="6.6640625" customWidth="1"/>
    <col min="3842" max="3842" width="4.6640625" customWidth="1"/>
    <col min="3843" max="3843" width="40.6640625" customWidth="1"/>
    <col min="3844" max="3845" width="6.6640625" customWidth="1"/>
    <col min="3846" max="3847" width="13.6640625" customWidth="1"/>
    <col min="4097" max="4097" width="6.6640625" customWidth="1"/>
    <col min="4098" max="4098" width="4.6640625" customWidth="1"/>
    <col min="4099" max="4099" width="40.6640625" customWidth="1"/>
    <col min="4100" max="4101" width="6.6640625" customWidth="1"/>
    <col min="4102" max="4103" width="13.6640625" customWidth="1"/>
    <col min="4353" max="4353" width="6.6640625" customWidth="1"/>
    <col min="4354" max="4354" width="4.6640625" customWidth="1"/>
    <col min="4355" max="4355" width="40.6640625" customWidth="1"/>
    <col min="4356" max="4357" width="6.6640625" customWidth="1"/>
    <col min="4358" max="4359" width="13.6640625" customWidth="1"/>
    <col min="4609" max="4609" width="6.6640625" customWidth="1"/>
    <col min="4610" max="4610" width="4.6640625" customWidth="1"/>
    <col min="4611" max="4611" width="40.6640625" customWidth="1"/>
    <col min="4612" max="4613" width="6.6640625" customWidth="1"/>
    <col min="4614" max="4615" width="13.6640625" customWidth="1"/>
    <col min="4865" max="4865" width="6.6640625" customWidth="1"/>
    <col min="4866" max="4866" width="4.6640625" customWidth="1"/>
    <col min="4867" max="4867" width="40.6640625" customWidth="1"/>
    <col min="4868" max="4869" width="6.6640625" customWidth="1"/>
    <col min="4870" max="4871" width="13.6640625" customWidth="1"/>
    <col min="5121" max="5121" width="6.6640625" customWidth="1"/>
    <col min="5122" max="5122" width="4.6640625" customWidth="1"/>
    <col min="5123" max="5123" width="40.6640625" customWidth="1"/>
    <col min="5124" max="5125" width="6.6640625" customWidth="1"/>
    <col min="5126" max="5127" width="13.6640625" customWidth="1"/>
    <col min="5377" max="5377" width="6.6640625" customWidth="1"/>
    <col min="5378" max="5378" width="4.6640625" customWidth="1"/>
    <col min="5379" max="5379" width="40.6640625" customWidth="1"/>
    <col min="5380" max="5381" width="6.6640625" customWidth="1"/>
    <col min="5382" max="5383" width="13.6640625" customWidth="1"/>
    <col min="5633" max="5633" width="6.6640625" customWidth="1"/>
    <col min="5634" max="5634" width="4.6640625" customWidth="1"/>
    <col min="5635" max="5635" width="40.6640625" customWidth="1"/>
    <col min="5636" max="5637" width="6.6640625" customWidth="1"/>
    <col min="5638" max="5639" width="13.6640625" customWidth="1"/>
    <col min="5889" max="5889" width="6.6640625" customWidth="1"/>
    <col min="5890" max="5890" width="4.6640625" customWidth="1"/>
    <col min="5891" max="5891" width="40.6640625" customWidth="1"/>
    <col min="5892" max="5893" width="6.6640625" customWidth="1"/>
    <col min="5894" max="5895" width="13.6640625" customWidth="1"/>
    <col min="6145" max="6145" width="6.6640625" customWidth="1"/>
    <col min="6146" max="6146" width="4.6640625" customWidth="1"/>
    <col min="6147" max="6147" width="40.6640625" customWidth="1"/>
    <col min="6148" max="6149" width="6.6640625" customWidth="1"/>
    <col min="6150" max="6151" width="13.6640625" customWidth="1"/>
    <col min="6401" max="6401" width="6.6640625" customWidth="1"/>
    <col min="6402" max="6402" width="4.6640625" customWidth="1"/>
    <col min="6403" max="6403" width="40.6640625" customWidth="1"/>
    <col min="6404" max="6405" width="6.6640625" customWidth="1"/>
    <col min="6406" max="6407" width="13.6640625" customWidth="1"/>
    <col min="6657" max="6657" width="6.6640625" customWidth="1"/>
    <col min="6658" max="6658" width="4.6640625" customWidth="1"/>
    <col min="6659" max="6659" width="40.6640625" customWidth="1"/>
    <col min="6660" max="6661" width="6.6640625" customWidth="1"/>
    <col min="6662" max="6663" width="13.6640625" customWidth="1"/>
    <col min="6913" max="6913" width="6.6640625" customWidth="1"/>
    <col min="6914" max="6914" width="4.6640625" customWidth="1"/>
    <col min="6915" max="6915" width="40.6640625" customWidth="1"/>
    <col min="6916" max="6917" width="6.6640625" customWidth="1"/>
    <col min="6918" max="6919" width="13.6640625" customWidth="1"/>
    <col min="7169" max="7169" width="6.6640625" customWidth="1"/>
    <col min="7170" max="7170" width="4.6640625" customWidth="1"/>
    <col min="7171" max="7171" width="40.6640625" customWidth="1"/>
    <col min="7172" max="7173" width="6.6640625" customWidth="1"/>
    <col min="7174" max="7175" width="13.6640625" customWidth="1"/>
    <col min="7425" max="7425" width="6.6640625" customWidth="1"/>
    <col min="7426" max="7426" width="4.6640625" customWidth="1"/>
    <col min="7427" max="7427" width="40.6640625" customWidth="1"/>
    <col min="7428" max="7429" width="6.6640625" customWidth="1"/>
    <col min="7430" max="7431" width="13.6640625" customWidth="1"/>
    <col min="7681" max="7681" width="6.6640625" customWidth="1"/>
    <col min="7682" max="7682" width="4.6640625" customWidth="1"/>
    <col min="7683" max="7683" width="40.6640625" customWidth="1"/>
    <col min="7684" max="7685" width="6.6640625" customWidth="1"/>
    <col min="7686" max="7687" width="13.6640625" customWidth="1"/>
    <col min="7937" max="7937" width="6.6640625" customWidth="1"/>
    <col min="7938" max="7938" width="4.6640625" customWidth="1"/>
    <col min="7939" max="7939" width="40.6640625" customWidth="1"/>
    <col min="7940" max="7941" width="6.6640625" customWidth="1"/>
    <col min="7942" max="7943" width="13.6640625" customWidth="1"/>
    <col min="8193" max="8193" width="6.6640625" customWidth="1"/>
    <col min="8194" max="8194" width="4.6640625" customWidth="1"/>
    <col min="8195" max="8195" width="40.6640625" customWidth="1"/>
    <col min="8196" max="8197" width="6.6640625" customWidth="1"/>
    <col min="8198" max="8199" width="13.6640625" customWidth="1"/>
    <col min="8449" max="8449" width="6.6640625" customWidth="1"/>
    <col min="8450" max="8450" width="4.6640625" customWidth="1"/>
    <col min="8451" max="8451" width="40.6640625" customWidth="1"/>
    <col min="8452" max="8453" width="6.6640625" customWidth="1"/>
    <col min="8454" max="8455" width="13.6640625" customWidth="1"/>
    <col min="8705" max="8705" width="6.6640625" customWidth="1"/>
    <col min="8706" max="8706" width="4.6640625" customWidth="1"/>
    <col min="8707" max="8707" width="40.6640625" customWidth="1"/>
    <col min="8708" max="8709" width="6.6640625" customWidth="1"/>
    <col min="8710" max="8711" width="13.6640625" customWidth="1"/>
    <col min="8961" max="8961" width="6.6640625" customWidth="1"/>
    <col min="8962" max="8962" width="4.6640625" customWidth="1"/>
    <col min="8963" max="8963" width="40.6640625" customWidth="1"/>
    <col min="8964" max="8965" width="6.6640625" customWidth="1"/>
    <col min="8966" max="8967" width="13.6640625" customWidth="1"/>
    <col min="9217" max="9217" width="6.6640625" customWidth="1"/>
    <col min="9218" max="9218" width="4.6640625" customWidth="1"/>
    <col min="9219" max="9219" width="40.6640625" customWidth="1"/>
    <col min="9220" max="9221" width="6.6640625" customWidth="1"/>
    <col min="9222" max="9223" width="13.6640625" customWidth="1"/>
    <col min="9473" max="9473" width="6.6640625" customWidth="1"/>
    <col min="9474" max="9474" width="4.6640625" customWidth="1"/>
    <col min="9475" max="9475" width="40.6640625" customWidth="1"/>
    <col min="9476" max="9477" width="6.6640625" customWidth="1"/>
    <col min="9478" max="9479" width="13.6640625" customWidth="1"/>
    <col min="9729" max="9729" width="6.6640625" customWidth="1"/>
    <col min="9730" max="9730" width="4.6640625" customWidth="1"/>
    <col min="9731" max="9731" width="40.6640625" customWidth="1"/>
    <col min="9732" max="9733" width="6.6640625" customWidth="1"/>
    <col min="9734" max="9735" width="13.6640625" customWidth="1"/>
    <col min="9985" max="9985" width="6.6640625" customWidth="1"/>
    <col min="9986" max="9986" width="4.6640625" customWidth="1"/>
    <col min="9987" max="9987" width="40.6640625" customWidth="1"/>
    <col min="9988" max="9989" width="6.6640625" customWidth="1"/>
    <col min="9990" max="9991" width="13.6640625" customWidth="1"/>
    <col min="10241" max="10241" width="6.6640625" customWidth="1"/>
    <col min="10242" max="10242" width="4.6640625" customWidth="1"/>
    <col min="10243" max="10243" width="40.6640625" customWidth="1"/>
    <col min="10244" max="10245" width="6.6640625" customWidth="1"/>
    <col min="10246" max="10247" width="13.6640625" customWidth="1"/>
    <col min="10497" max="10497" width="6.6640625" customWidth="1"/>
    <col min="10498" max="10498" width="4.6640625" customWidth="1"/>
    <col min="10499" max="10499" width="40.6640625" customWidth="1"/>
    <col min="10500" max="10501" width="6.6640625" customWidth="1"/>
    <col min="10502" max="10503" width="13.6640625" customWidth="1"/>
    <col min="10753" max="10753" width="6.6640625" customWidth="1"/>
    <col min="10754" max="10754" width="4.6640625" customWidth="1"/>
    <col min="10755" max="10755" width="40.6640625" customWidth="1"/>
    <col min="10756" max="10757" width="6.6640625" customWidth="1"/>
    <col min="10758" max="10759" width="13.6640625" customWidth="1"/>
    <col min="11009" max="11009" width="6.6640625" customWidth="1"/>
    <col min="11010" max="11010" width="4.6640625" customWidth="1"/>
    <col min="11011" max="11011" width="40.6640625" customWidth="1"/>
    <col min="11012" max="11013" width="6.6640625" customWidth="1"/>
    <col min="11014" max="11015" width="13.6640625" customWidth="1"/>
    <col min="11265" max="11265" width="6.6640625" customWidth="1"/>
    <col min="11266" max="11266" width="4.6640625" customWidth="1"/>
    <col min="11267" max="11267" width="40.6640625" customWidth="1"/>
    <col min="11268" max="11269" width="6.6640625" customWidth="1"/>
    <col min="11270" max="11271" width="13.6640625" customWidth="1"/>
    <col min="11521" max="11521" width="6.6640625" customWidth="1"/>
    <col min="11522" max="11522" width="4.6640625" customWidth="1"/>
    <col min="11523" max="11523" width="40.6640625" customWidth="1"/>
    <col min="11524" max="11525" width="6.6640625" customWidth="1"/>
    <col min="11526" max="11527" width="13.6640625" customWidth="1"/>
    <col min="11777" max="11777" width="6.6640625" customWidth="1"/>
    <col min="11778" max="11778" width="4.6640625" customWidth="1"/>
    <col min="11779" max="11779" width="40.6640625" customWidth="1"/>
    <col min="11780" max="11781" width="6.6640625" customWidth="1"/>
    <col min="11782" max="11783" width="13.6640625" customWidth="1"/>
    <col min="12033" max="12033" width="6.6640625" customWidth="1"/>
    <col min="12034" max="12034" width="4.6640625" customWidth="1"/>
    <col min="12035" max="12035" width="40.6640625" customWidth="1"/>
    <col min="12036" max="12037" width="6.6640625" customWidth="1"/>
    <col min="12038" max="12039" width="13.6640625" customWidth="1"/>
    <col min="12289" max="12289" width="6.6640625" customWidth="1"/>
    <col min="12290" max="12290" width="4.6640625" customWidth="1"/>
    <col min="12291" max="12291" width="40.6640625" customWidth="1"/>
    <col min="12292" max="12293" width="6.6640625" customWidth="1"/>
    <col min="12294" max="12295" width="13.6640625" customWidth="1"/>
    <col min="12545" max="12545" width="6.6640625" customWidth="1"/>
    <col min="12546" max="12546" width="4.6640625" customWidth="1"/>
    <col min="12547" max="12547" width="40.6640625" customWidth="1"/>
    <col min="12548" max="12549" width="6.6640625" customWidth="1"/>
    <col min="12550" max="12551" width="13.6640625" customWidth="1"/>
    <col min="12801" max="12801" width="6.6640625" customWidth="1"/>
    <col min="12802" max="12802" width="4.6640625" customWidth="1"/>
    <col min="12803" max="12803" width="40.6640625" customWidth="1"/>
    <col min="12804" max="12805" width="6.6640625" customWidth="1"/>
    <col min="12806" max="12807" width="13.6640625" customWidth="1"/>
    <col min="13057" max="13057" width="6.6640625" customWidth="1"/>
    <col min="13058" max="13058" width="4.6640625" customWidth="1"/>
    <col min="13059" max="13059" width="40.6640625" customWidth="1"/>
    <col min="13060" max="13061" width="6.6640625" customWidth="1"/>
    <col min="13062" max="13063" width="13.6640625" customWidth="1"/>
    <col min="13313" max="13313" width="6.6640625" customWidth="1"/>
    <col min="13314" max="13314" width="4.6640625" customWidth="1"/>
    <col min="13315" max="13315" width="40.6640625" customWidth="1"/>
    <col min="13316" max="13317" width="6.6640625" customWidth="1"/>
    <col min="13318" max="13319" width="13.6640625" customWidth="1"/>
    <col min="13569" max="13569" width="6.6640625" customWidth="1"/>
    <col min="13570" max="13570" width="4.6640625" customWidth="1"/>
    <col min="13571" max="13571" width="40.6640625" customWidth="1"/>
    <col min="13572" max="13573" width="6.6640625" customWidth="1"/>
    <col min="13574" max="13575" width="13.6640625" customWidth="1"/>
    <col min="13825" max="13825" width="6.6640625" customWidth="1"/>
    <col min="13826" max="13826" width="4.6640625" customWidth="1"/>
    <col min="13827" max="13827" width="40.6640625" customWidth="1"/>
    <col min="13828" max="13829" width="6.6640625" customWidth="1"/>
    <col min="13830" max="13831" width="13.6640625" customWidth="1"/>
    <col min="14081" max="14081" width="6.6640625" customWidth="1"/>
    <col min="14082" max="14082" width="4.6640625" customWidth="1"/>
    <col min="14083" max="14083" width="40.6640625" customWidth="1"/>
    <col min="14084" max="14085" width="6.6640625" customWidth="1"/>
    <col min="14086" max="14087" width="13.6640625" customWidth="1"/>
    <col min="14337" max="14337" width="6.6640625" customWidth="1"/>
    <col min="14338" max="14338" width="4.6640625" customWidth="1"/>
    <col min="14339" max="14339" width="40.6640625" customWidth="1"/>
    <col min="14340" max="14341" width="6.6640625" customWidth="1"/>
    <col min="14342" max="14343" width="13.6640625" customWidth="1"/>
    <col min="14593" max="14593" width="6.6640625" customWidth="1"/>
    <col min="14594" max="14594" width="4.6640625" customWidth="1"/>
    <col min="14595" max="14595" width="40.6640625" customWidth="1"/>
    <col min="14596" max="14597" width="6.6640625" customWidth="1"/>
    <col min="14598" max="14599" width="13.6640625" customWidth="1"/>
    <col min="14849" max="14849" width="6.6640625" customWidth="1"/>
    <col min="14850" max="14850" width="4.6640625" customWidth="1"/>
    <col min="14851" max="14851" width="40.6640625" customWidth="1"/>
    <col min="14852" max="14853" width="6.6640625" customWidth="1"/>
    <col min="14854" max="14855" width="13.6640625" customWidth="1"/>
    <col min="15105" max="15105" width="6.6640625" customWidth="1"/>
    <col min="15106" max="15106" width="4.6640625" customWidth="1"/>
    <col min="15107" max="15107" width="40.6640625" customWidth="1"/>
    <col min="15108" max="15109" width="6.6640625" customWidth="1"/>
    <col min="15110" max="15111" width="13.6640625" customWidth="1"/>
    <col min="15361" max="15361" width="6.6640625" customWidth="1"/>
    <col min="15362" max="15362" width="4.6640625" customWidth="1"/>
    <col min="15363" max="15363" width="40.6640625" customWidth="1"/>
    <col min="15364" max="15365" width="6.6640625" customWidth="1"/>
    <col min="15366" max="15367" width="13.6640625" customWidth="1"/>
    <col min="15617" max="15617" width="6.6640625" customWidth="1"/>
    <col min="15618" max="15618" width="4.6640625" customWidth="1"/>
    <col min="15619" max="15619" width="40.6640625" customWidth="1"/>
    <col min="15620" max="15621" width="6.6640625" customWidth="1"/>
    <col min="15622" max="15623" width="13.6640625" customWidth="1"/>
    <col min="15873" max="15873" width="6.6640625" customWidth="1"/>
    <col min="15874" max="15874" width="4.6640625" customWidth="1"/>
    <col min="15875" max="15875" width="40.6640625" customWidth="1"/>
    <col min="15876" max="15877" width="6.6640625" customWidth="1"/>
    <col min="15878" max="15879" width="13.6640625" customWidth="1"/>
    <col min="16129" max="16129" width="6.6640625" customWidth="1"/>
    <col min="16130" max="16130" width="4.6640625" customWidth="1"/>
    <col min="16131" max="16131" width="40.6640625" customWidth="1"/>
    <col min="16132" max="16133" width="6.6640625" customWidth="1"/>
    <col min="16134" max="16135" width="13.6640625" customWidth="1"/>
  </cols>
  <sheetData>
    <row r="1" spans="1:7">
      <c r="A1" s="38"/>
      <c r="B1" s="39"/>
      <c r="C1" s="40"/>
      <c r="D1" s="41"/>
      <c r="E1" s="61"/>
      <c r="F1" s="35"/>
      <c r="G1" s="57"/>
    </row>
    <row r="2" spans="1:7" ht="16.2">
      <c r="A2" s="42" t="s">
        <v>24</v>
      </c>
      <c r="B2" s="43"/>
      <c r="C2" s="44" t="s">
        <v>42</v>
      </c>
      <c r="D2" s="45"/>
      <c r="E2" s="62"/>
      <c r="F2" s="46"/>
      <c r="G2" s="58"/>
    </row>
    <row r="3" spans="1:7">
      <c r="A3" s="2"/>
      <c r="B3" s="37"/>
      <c r="C3" s="29"/>
      <c r="D3" s="34"/>
      <c r="E3" s="63"/>
      <c r="F3" s="35"/>
      <c r="G3" s="57"/>
    </row>
    <row r="4" spans="1:7">
      <c r="A4" s="38"/>
      <c r="B4" s="39"/>
      <c r="C4" s="47" t="s">
        <v>43</v>
      </c>
      <c r="D4" s="41" t="s">
        <v>44</v>
      </c>
      <c r="E4" s="61" t="s">
        <v>45</v>
      </c>
      <c r="F4" s="35"/>
      <c r="G4" s="57" t="s">
        <v>46</v>
      </c>
    </row>
    <row r="5" spans="1:7">
      <c r="A5" s="38"/>
      <c r="B5" s="39"/>
      <c r="C5" s="47"/>
      <c r="D5" s="41"/>
      <c r="E5" s="61"/>
      <c r="F5" s="35"/>
      <c r="G5" s="57"/>
    </row>
    <row r="6" spans="1:7">
      <c r="A6" s="31"/>
      <c r="C6" s="30"/>
      <c r="D6" s="64"/>
      <c r="E6" s="65"/>
      <c r="F6" s="1"/>
      <c r="G6" s="59"/>
    </row>
    <row r="7" spans="1:7">
      <c r="A7" s="48"/>
      <c r="C7" s="50" t="s">
        <v>48</v>
      </c>
      <c r="D7" s="66" t="s">
        <v>47</v>
      </c>
      <c r="E7" s="65">
        <v>86</v>
      </c>
      <c r="F7" s="1">
        <v>3.1</v>
      </c>
      <c r="G7" s="59">
        <f>E7*F7</f>
        <v>266.60000000000002</v>
      </c>
    </row>
    <row r="8" spans="1:7">
      <c r="A8" s="31"/>
      <c r="C8" s="50" t="s">
        <v>49</v>
      </c>
      <c r="D8" s="66" t="s">
        <v>47</v>
      </c>
      <c r="E8" s="65">
        <v>540</v>
      </c>
      <c r="F8" s="1">
        <v>1.42</v>
      </c>
      <c r="G8" s="59">
        <f t="shared" ref="G8:G69" si="0">E8*F8</f>
        <v>766.8</v>
      </c>
    </row>
    <row r="9" spans="1:7" ht="39.6">
      <c r="A9" s="48"/>
      <c r="B9" s="67"/>
      <c r="C9" s="68" t="s">
        <v>50</v>
      </c>
      <c r="D9" s="69" t="s">
        <v>41</v>
      </c>
      <c r="E9" s="70">
        <v>1</v>
      </c>
      <c r="F9" s="71">
        <v>450</v>
      </c>
      <c r="G9" s="59">
        <f t="shared" si="0"/>
        <v>450</v>
      </c>
    </row>
    <row r="10" spans="1:7">
      <c r="A10" s="31"/>
      <c r="B10" s="67"/>
      <c r="C10" s="68"/>
      <c r="D10" s="69"/>
      <c r="E10" s="70"/>
      <c r="F10" s="71"/>
      <c r="G10" s="59"/>
    </row>
    <row r="11" spans="1:7" ht="26.4">
      <c r="A11" s="48"/>
      <c r="B11" s="67"/>
      <c r="C11" s="68" t="s">
        <v>51</v>
      </c>
      <c r="D11" s="69" t="s">
        <v>22</v>
      </c>
      <c r="E11" s="70">
        <v>2</v>
      </c>
      <c r="F11" s="71">
        <v>45</v>
      </c>
      <c r="G11" s="59">
        <f t="shared" si="0"/>
        <v>90</v>
      </c>
    </row>
    <row r="12" spans="1:7" ht="26.4">
      <c r="A12" s="31"/>
      <c r="B12" s="67"/>
      <c r="C12" s="68" t="s">
        <v>52</v>
      </c>
      <c r="D12" s="69" t="s">
        <v>22</v>
      </c>
      <c r="E12" s="70">
        <v>12</v>
      </c>
      <c r="F12" s="71">
        <v>115.8</v>
      </c>
      <c r="G12" s="59">
        <f t="shared" si="0"/>
        <v>1389.6</v>
      </c>
    </row>
    <row r="13" spans="1:7" ht="26.4">
      <c r="A13" s="48"/>
      <c r="B13" s="67"/>
      <c r="C13" s="68" t="s">
        <v>53</v>
      </c>
      <c r="D13" s="69" t="s">
        <v>22</v>
      </c>
      <c r="E13" s="70">
        <v>12</v>
      </c>
      <c r="F13" s="71">
        <v>97.66</v>
      </c>
      <c r="G13" s="59">
        <f t="shared" si="0"/>
        <v>1171.92</v>
      </c>
    </row>
    <row r="14" spans="1:7">
      <c r="A14" s="31"/>
      <c r="B14" s="67"/>
      <c r="C14" s="68"/>
      <c r="D14" s="69"/>
      <c r="E14" s="70"/>
      <c r="F14" s="71"/>
      <c r="G14" s="59"/>
    </row>
    <row r="15" spans="1:7">
      <c r="A15" s="48"/>
      <c r="B15" s="67"/>
      <c r="C15" s="68" t="s">
        <v>54</v>
      </c>
      <c r="D15" s="69"/>
      <c r="E15" s="70"/>
      <c r="F15" s="71"/>
      <c r="G15" s="59">
        <v>206.75</v>
      </c>
    </row>
    <row r="16" spans="1:7">
      <c r="A16" s="31"/>
      <c r="B16" s="67"/>
      <c r="C16" s="68"/>
      <c r="D16" s="69"/>
      <c r="E16" s="70"/>
      <c r="F16" s="71"/>
      <c r="G16" s="59"/>
    </row>
    <row r="17" spans="1:7" ht="26.4">
      <c r="A17" s="48"/>
      <c r="B17" s="67"/>
      <c r="C17" s="68" t="s">
        <v>55</v>
      </c>
      <c r="D17" s="69"/>
      <c r="E17" s="70"/>
      <c r="F17" s="71"/>
      <c r="G17" s="59"/>
    </row>
    <row r="18" spans="1:7">
      <c r="A18" s="49"/>
      <c r="B18" s="67"/>
      <c r="C18" s="68" t="s">
        <v>56</v>
      </c>
      <c r="D18" s="69" t="s">
        <v>22</v>
      </c>
      <c r="E18" s="70">
        <v>2</v>
      </c>
      <c r="F18" s="71"/>
      <c r="G18" s="59"/>
    </row>
    <row r="19" spans="1:7">
      <c r="A19" s="49"/>
      <c r="B19" s="67"/>
      <c r="C19" s="68" t="s">
        <v>57</v>
      </c>
      <c r="D19" s="69" t="s">
        <v>22</v>
      </c>
      <c r="E19" s="70">
        <v>12</v>
      </c>
      <c r="F19" s="71"/>
      <c r="G19" s="59"/>
    </row>
    <row r="20" spans="1:7">
      <c r="A20" s="49"/>
      <c r="B20" s="67"/>
      <c r="C20" s="68" t="s">
        <v>58</v>
      </c>
      <c r="D20" s="69"/>
      <c r="E20" s="70"/>
      <c r="F20" s="71"/>
      <c r="G20" s="59"/>
    </row>
    <row r="21" spans="1:7">
      <c r="A21" s="49"/>
      <c r="B21" s="67"/>
      <c r="C21" s="72" t="s">
        <v>54</v>
      </c>
      <c r="D21" s="73"/>
      <c r="E21" s="74"/>
      <c r="F21" s="75"/>
      <c r="G21" s="76"/>
    </row>
    <row r="22" spans="1:7">
      <c r="A22" s="31"/>
      <c r="B22" s="67"/>
      <c r="C22" s="68" t="s">
        <v>59</v>
      </c>
      <c r="D22" s="69" t="s">
        <v>41</v>
      </c>
      <c r="E22" s="70">
        <v>1</v>
      </c>
      <c r="F22" s="71">
        <v>1349.7</v>
      </c>
      <c r="G22" s="59">
        <f t="shared" si="0"/>
        <v>1349.7</v>
      </c>
    </row>
    <row r="23" spans="1:7">
      <c r="A23" s="48"/>
      <c r="B23" s="67"/>
      <c r="C23" s="68"/>
      <c r="D23" s="69"/>
      <c r="E23" s="70"/>
      <c r="F23" s="71"/>
      <c r="G23" s="59"/>
    </row>
    <row r="24" spans="1:7">
      <c r="A24" s="31"/>
      <c r="B24" s="67"/>
      <c r="C24" s="77" t="s">
        <v>60</v>
      </c>
      <c r="D24" s="69"/>
      <c r="E24" s="70"/>
      <c r="F24" s="71"/>
      <c r="G24" s="59"/>
    </row>
    <row r="25" spans="1:7">
      <c r="A25" s="48"/>
      <c r="B25" s="67"/>
      <c r="C25" s="68" t="s">
        <v>61</v>
      </c>
      <c r="D25" s="69" t="s">
        <v>47</v>
      </c>
      <c r="E25" s="70">
        <v>10</v>
      </c>
      <c r="F25" s="71"/>
      <c r="G25" s="59">
        <f t="shared" si="0"/>
        <v>0</v>
      </c>
    </row>
    <row r="26" spans="1:7">
      <c r="A26" s="49"/>
      <c r="B26" s="67"/>
      <c r="C26" s="68" t="s">
        <v>62</v>
      </c>
      <c r="D26" s="69" t="s">
        <v>47</v>
      </c>
      <c r="E26" s="70">
        <v>11</v>
      </c>
      <c r="F26" s="71">
        <v>1.04</v>
      </c>
      <c r="G26" s="59">
        <f t="shared" si="0"/>
        <v>11.440000000000001</v>
      </c>
    </row>
    <row r="27" spans="1:7">
      <c r="A27" s="48"/>
      <c r="B27" s="67"/>
      <c r="C27" s="78" t="s">
        <v>63</v>
      </c>
      <c r="D27" s="79" t="s">
        <v>47</v>
      </c>
      <c r="E27" s="80">
        <v>4</v>
      </c>
      <c r="F27" s="81">
        <v>1.24</v>
      </c>
      <c r="G27" s="59">
        <f t="shared" si="0"/>
        <v>4.96</v>
      </c>
    </row>
    <row r="28" spans="1:7">
      <c r="A28" s="31"/>
      <c r="B28" s="67"/>
      <c r="C28" s="68" t="s">
        <v>64</v>
      </c>
      <c r="D28" s="69" t="s">
        <v>22</v>
      </c>
      <c r="E28" s="70">
        <v>1</v>
      </c>
      <c r="F28" s="71">
        <v>6.3</v>
      </c>
      <c r="G28" s="59">
        <f t="shared" si="0"/>
        <v>6.3</v>
      </c>
    </row>
    <row r="29" spans="1:7">
      <c r="A29" s="48"/>
      <c r="B29" s="67"/>
      <c r="C29" s="68" t="s">
        <v>65</v>
      </c>
      <c r="D29" s="69" t="s">
        <v>22</v>
      </c>
      <c r="E29" s="70">
        <v>1</v>
      </c>
      <c r="F29" s="71">
        <v>7.75</v>
      </c>
      <c r="G29" s="59">
        <f t="shared" si="0"/>
        <v>7.75</v>
      </c>
    </row>
    <row r="30" spans="1:7">
      <c r="A30"/>
      <c r="B30" s="67"/>
      <c r="C30" s="68" t="s">
        <v>66</v>
      </c>
      <c r="D30" s="69" t="s">
        <v>22</v>
      </c>
      <c r="E30" s="70">
        <v>1</v>
      </c>
      <c r="F30" s="71">
        <v>4.8</v>
      </c>
      <c r="G30" s="59">
        <f t="shared" si="0"/>
        <v>4.8</v>
      </c>
    </row>
    <row r="31" spans="1:7">
      <c r="A31" s="31"/>
      <c r="B31" s="67"/>
      <c r="C31" s="68" t="s">
        <v>67</v>
      </c>
      <c r="D31" s="69" t="s">
        <v>22</v>
      </c>
      <c r="E31" s="70">
        <v>1</v>
      </c>
      <c r="F31" s="71">
        <v>4.5</v>
      </c>
      <c r="G31" s="59">
        <f t="shared" si="0"/>
        <v>4.5</v>
      </c>
    </row>
    <row r="32" spans="1:7">
      <c r="A32" s="31"/>
      <c r="B32" s="67"/>
      <c r="C32" s="68"/>
      <c r="D32" s="69"/>
      <c r="E32" s="70"/>
      <c r="F32" s="71"/>
      <c r="G32" s="59"/>
    </row>
    <row r="33" spans="1:7">
      <c r="A33" s="31"/>
      <c r="B33" s="67"/>
      <c r="C33" s="77" t="s">
        <v>68</v>
      </c>
      <c r="D33" s="69"/>
      <c r="E33" s="70"/>
      <c r="F33" s="71"/>
      <c r="G33" s="59"/>
    </row>
    <row r="34" spans="1:7" ht="26.4">
      <c r="A34" s="53"/>
      <c r="B34" s="67"/>
      <c r="C34" s="68" t="s">
        <v>69</v>
      </c>
      <c r="D34" s="69" t="s">
        <v>41</v>
      </c>
      <c r="E34" s="70">
        <v>1</v>
      </c>
      <c r="F34" s="71">
        <v>41.73</v>
      </c>
      <c r="G34" s="59">
        <f t="shared" si="0"/>
        <v>41.73</v>
      </c>
    </row>
    <row r="35" spans="1:7" ht="26.4">
      <c r="A35" s="31"/>
      <c r="B35" s="67"/>
      <c r="C35" s="68" t="s">
        <v>70</v>
      </c>
      <c r="D35" s="69" t="s">
        <v>41</v>
      </c>
      <c r="E35" s="70">
        <v>1</v>
      </c>
      <c r="F35" s="71">
        <v>8.5</v>
      </c>
      <c r="G35" s="59">
        <f t="shared" si="0"/>
        <v>8.5</v>
      </c>
    </row>
    <row r="36" spans="1:7">
      <c r="A36" s="48"/>
      <c r="B36" s="67"/>
      <c r="C36" s="68" t="s">
        <v>71</v>
      </c>
      <c r="D36" s="69" t="s">
        <v>41</v>
      </c>
      <c r="E36" s="70">
        <v>1</v>
      </c>
      <c r="F36" s="71">
        <v>4.0999999999999996</v>
      </c>
      <c r="G36" s="59">
        <f t="shared" si="0"/>
        <v>4.0999999999999996</v>
      </c>
    </row>
    <row r="37" spans="1:7">
      <c r="A37" s="49"/>
      <c r="B37" s="67"/>
      <c r="C37" s="68" t="s">
        <v>72</v>
      </c>
      <c r="D37" s="69" t="s">
        <v>47</v>
      </c>
      <c r="E37" s="70">
        <v>11</v>
      </c>
      <c r="F37" s="71">
        <v>1.04</v>
      </c>
      <c r="G37" s="59">
        <f t="shared" si="0"/>
        <v>11.440000000000001</v>
      </c>
    </row>
    <row r="38" spans="1:7">
      <c r="A38" s="31"/>
      <c r="B38" s="67"/>
      <c r="C38" s="82" t="s">
        <v>73</v>
      </c>
      <c r="D38" s="79" t="s">
        <v>47</v>
      </c>
      <c r="E38" s="80">
        <v>28</v>
      </c>
      <c r="F38" s="81">
        <v>1.26</v>
      </c>
      <c r="G38" s="59">
        <f t="shared" si="0"/>
        <v>35.28</v>
      </c>
    </row>
    <row r="39" spans="1:7">
      <c r="A39" s="31"/>
      <c r="B39" s="67"/>
      <c r="C39" s="82" t="s">
        <v>74</v>
      </c>
      <c r="D39" s="79" t="s">
        <v>47</v>
      </c>
      <c r="E39" s="80">
        <v>40</v>
      </c>
      <c r="F39" s="81">
        <v>1.02</v>
      </c>
      <c r="G39" s="59">
        <f t="shared" si="0"/>
        <v>40.799999999999997</v>
      </c>
    </row>
    <row r="40" spans="1:7">
      <c r="A40" s="31"/>
      <c r="B40" s="67"/>
      <c r="C40" s="68" t="s">
        <v>75</v>
      </c>
      <c r="D40" s="69" t="s">
        <v>22</v>
      </c>
      <c r="E40" s="70">
        <v>1</v>
      </c>
      <c r="F40" s="71">
        <v>0.95</v>
      </c>
      <c r="G40" s="59">
        <f t="shared" si="0"/>
        <v>0.95</v>
      </c>
    </row>
    <row r="41" spans="1:7">
      <c r="A41" s="31"/>
      <c r="B41" s="67"/>
      <c r="C41" s="68" t="s">
        <v>76</v>
      </c>
      <c r="D41" s="69" t="s">
        <v>22</v>
      </c>
      <c r="E41" s="70">
        <v>2</v>
      </c>
      <c r="F41" s="71">
        <v>0.4</v>
      </c>
      <c r="G41" s="59">
        <f t="shared" si="0"/>
        <v>0.8</v>
      </c>
    </row>
    <row r="42" spans="1:7">
      <c r="A42" s="31"/>
      <c r="B42" s="67"/>
      <c r="C42" s="68"/>
      <c r="D42" s="69"/>
      <c r="E42" s="70"/>
      <c r="F42" s="71"/>
      <c r="G42" s="59"/>
    </row>
    <row r="43" spans="1:7">
      <c r="A43" s="31"/>
      <c r="B43" s="67"/>
      <c r="C43" s="77" t="s">
        <v>77</v>
      </c>
      <c r="D43" s="69"/>
      <c r="E43" s="70"/>
      <c r="F43" s="71"/>
      <c r="G43" s="59"/>
    </row>
    <row r="44" spans="1:7">
      <c r="A44" s="31"/>
      <c r="B44" s="67"/>
      <c r="C44" s="68" t="s">
        <v>78</v>
      </c>
      <c r="D44" s="69" t="s">
        <v>22</v>
      </c>
      <c r="E44" s="70">
        <v>2</v>
      </c>
      <c r="F44" s="71">
        <v>6.73</v>
      </c>
      <c r="G44" s="59">
        <f t="shared" si="0"/>
        <v>13.46</v>
      </c>
    </row>
    <row r="45" spans="1:7">
      <c r="A45" s="31"/>
      <c r="B45" s="67"/>
      <c r="C45" s="78" t="s">
        <v>79</v>
      </c>
      <c r="D45" s="79" t="s">
        <v>47</v>
      </c>
      <c r="E45" s="80">
        <v>15</v>
      </c>
      <c r="F45" s="81">
        <v>1.04</v>
      </c>
      <c r="G45" s="59">
        <f t="shared" si="0"/>
        <v>15.600000000000001</v>
      </c>
    </row>
    <row r="46" spans="1:7">
      <c r="A46" s="48"/>
      <c r="B46" s="67"/>
      <c r="C46" s="68" t="s">
        <v>80</v>
      </c>
      <c r="D46" s="69" t="s">
        <v>47</v>
      </c>
      <c r="E46" s="70">
        <v>5</v>
      </c>
      <c r="F46" s="71">
        <v>1.28</v>
      </c>
      <c r="G46" s="59">
        <f t="shared" si="0"/>
        <v>6.4</v>
      </c>
    </row>
    <row r="47" spans="1:7">
      <c r="A47" s="31"/>
      <c r="B47" s="67"/>
      <c r="C47" s="68"/>
      <c r="D47" s="69"/>
      <c r="E47" s="70"/>
      <c r="F47" s="71"/>
      <c r="G47" s="59"/>
    </row>
    <row r="48" spans="1:7">
      <c r="A48" s="31"/>
      <c r="B48" s="67"/>
      <c r="C48" s="77" t="s">
        <v>81</v>
      </c>
      <c r="D48" s="69"/>
      <c r="E48" s="70"/>
      <c r="F48" s="71"/>
      <c r="G48" s="59"/>
    </row>
    <row r="49" spans="1:7">
      <c r="A49" s="31"/>
      <c r="B49" s="67"/>
      <c r="C49" s="68" t="s">
        <v>82</v>
      </c>
      <c r="D49" s="69" t="s">
        <v>22</v>
      </c>
      <c r="E49" s="70">
        <v>1</v>
      </c>
      <c r="F49" s="71">
        <v>28.3</v>
      </c>
      <c r="G49" s="59">
        <f t="shared" si="0"/>
        <v>28.3</v>
      </c>
    </row>
    <row r="50" spans="1:7">
      <c r="A50" s="31"/>
      <c r="B50" s="67"/>
      <c r="C50" s="83"/>
      <c r="D50" s="69"/>
      <c r="E50" s="70"/>
      <c r="F50" s="71"/>
      <c r="G50" s="59"/>
    </row>
    <row r="51" spans="1:7">
      <c r="A51" s="31"/>
      <c r="B51" s="67"/>
      <c r="C51" s="68"/>
      <c r="D51" s="69"/>
      <c r="E51" s="70"/>
      <c r="F51" s="71"/>
      <c r="G51" s="59"/>
    </row>
    <row r="52" spans="1:7">
      <c r="A52" s="48"/>
      <c r="B52" s="67"/>
      <c r="C52" s="77" t="s">
        <v>83</v>
      </c>
      <c r="D52" s="69"/>
      <c r="E52" s="70"/>
      <c r="F52" s="71"/>
      <c r="G52" s="59"/>
    </row>
    <row r="53" spans="1:7" ht="26.4">
      <c r="A53" s="49"/>
      <c r="B53" s="67"/>
      <c r="C53" s="68" t="s">
        <v>84</v>
      </c>
      <c r="D53" s="69" t="s">
        <v>22</v>
      </c>
      <c r="E53" s="70">
        <v>39</v>
      </c>
      <c r="F53" s="71">
        <v>9.85</v>
      </c>
      <c r="G53" s="59">
        <f t="shared" si="0"/>
        <v>384.15</v>
      </c>
    </row>
    <row r="54" spans="1:7">
      <c r="A54" s="49"/>
      <c r="B54" s="67"/>
      <c r="C54" s="68"/>
      <c r="D54" s="69"/>
      <c r="E54" s="70"/>
      <c r="F54" s="71"/>
      <c r="G54" s="59"/>
    </row>
    <row r="55" spans="1:7">
      <c r="A55" s="49"/>
      <c r="B55" s="67"/>
      <c r="C55" s="68" t="s">
        <v>85</v>
      </c>
      <c r="D55" s="69" t="s">
        <v>47</v>
      </c>
      <c r="E55" s="70">
        <v>16</v>
      </c>
      <c r="F55" s="71">
        <v>7.6</v>
      </c>
      <c r="G55" s="59">
        <f t="shared" si="0"/>
        <v>121.6</v>
      </c>
    </row>
    <row r="56" spans="1:7">
      <c r="A56" s="49"/>
      <c r="B56" s="67"/>
      <c r="C56" s="68" t="s">
        <v>86</v>
      </c>
      <c r="D56" s="69" t="s">
        <v>22</v>
      </c>
      <c r="E56" s="70">
        <v>6</v>
      </c>
      <c r="F56" s="71">
        <v>30</v>
      </c>
      <c r="G56" s="59">
        <f t="shared" si="0"/>
        <v>180</v>
      </c>
    </row>
    <row r="57" spans="1:7">
      <c r="A57" s="48"/>
      <c r="B57" s="67"/>
      <c r="C57" s="68"/>
      <c r="D57" s="69"/>
      <c r="E57" s="70"/>
      <c r="F57" s="71"/>
      <c r="G57" s="59"/>
    </row>
    <row r="58" spans="1:7">
      <c r="A58" s="52"/>
      <c r="B58" s="67"/>
      <c r="C58" s="68" t="s">
        <v>87</v>
      </c>
      <c r="D58" s="69" t="s">
        <v>47</v>
      </c>
      <c r="E58" s="70">
        <v>18</v>
      </c>
      <c r="F58" s="71">
        <v>2.04</v>
      </c>
      <c r="G58" s="59">
        <f t="shared" si="0"/>
        <v>36.72</v>
      </c>
    </row>
    <row r="59" spans="1:7">
      <c r="A59" s="52"/>
      <c r="B59" s="67"/>
      <c r="C59" s="68" t="s">
        <v>88</v>
      </c>
      <c r="D59" s="69" t="s">
        <v>47</v>
      </c>
      <c r="E59" s="70">
        <v>12</v>
      </c>
      <c r="F59" s="71">
        <v>2.4500000000000002</v>
      </c>
      <c r="G59" s="59">
        <f t="shared" si="0"/>
        <v>29.400000000000002</v>
      </c>
    </row>
    <row r="60" spans="1:7">
      <c r="A60" s="49"/>
      <c r="B60" s="67"/>
      <c r="C60" s="68"/>
      <c r="D60" s="69"/>
      <c r="E60" s="70"/>
      <c r="F60" s="71"/>
      <c r="G60" s="59"/>
    </row>
    <row r="61" spans="1:7">
      <c r="A61" s="48"/>
      <c r="B61" s="67"/>
      <c r="C61" s="77" t="s">
        <v>89</v>
      </c>
      <c r="D61" s="69"/>
      <c r="E61" s="70"/>
      <c r="F61" s="71"/>
      <c r="G61" s="59"/>
    </row>
    <row r="62" spans="1:7">
      <c r="A62" s="31"/>
      <c r="B62" s="67"/>
      <c r="C62" s="78" t="s">
        <v>79</v>
      </c>
      <c r="D62" s="79" t="s">
        <v>47</v>
      </c>
      <c r="E62" s="80">
        <v>10</v>
      </c>
      <c r="F62" s="81">
        <v>1.04</v>
      </c>
      <c r="G62" s="59">
        <f t="shared" si="0"/>
        <v>10.4</v>
      </c>
    </row>
    <row r="63" spans="1:7">
      <c r="A63" s="48"/>
      <c r="B63" s="67"/>
      <c r="C63" s="68" t="s">
        <v>90</v>
      </c>
      <c r="D63" s="69" t="s">
        <v>47</v>
      </c>
      <c r="E63" s="70">
        <v>10</v>
      </c>
      <c r="F63" s="71">
        <v>1.07</v>
      </c>
      <c r="G63" s="59">
        <f t="shared" si="0"/>
        <v>10.700000000000001</v>
      </c>
    </row>
    <row r="64" spans="1:7">
      <c r="A64" s="31"/>
      <c r="B64" s="67"/>
      <c r="C64" s="68"/>
      <c r="D64" s="69"/>
      <c r="E64" s="70"/>
      <c r="F64" s="71"/>
      <c r="G64" s="59"/>
    </row>
    <row r="65" spans="1:7" ht="26.4">
      <c r="A65" s="31"/>
      <c r="B65" s="67"/>
      <c r="C65" s="68" t="s">
        <v>91</v>
      </c>
      <c r="D65" s="69" t="s">
        <v>41</v>
      </c>
      <c r="E65" s="70">
        <v>1</v>
      </c>
      <c r="F65" s="71">
        <v>6.97</v>
      </c>
      <c r="G65" s="59">
        <f t="shared" si="0"/>
        <v>6.97</v>
      </c>
    </row>
    <row r="66" spans="1:7">
      <c r="A66" s="31"/>
      <c r="B66" s="67"/>
      <c r="C66" s="68" t="s">
        <v>92</v>
      </c>
      <c r="D66" s="69" t="s">
        <v>47</v>
      </c>
      <c r="E66" s="70">
        <v>0.6</v>
      </c>
      <c r="F66" s="71">
        <v>4.5</v>
      </c>
      <c r="G66" s="59">
        <f t="shared" si="0"/>
        <v>2.6999999999999997</v>
      </c>
    </row>
    <row r="67" spans="1:7">
      <c r="A67" s="31"/>
      <c r="B67" s="67"/>
      <c r="C67" s="68"/>
      <c r="D67" s="69"/>
      <c r="E67" s="70"/>
      <c r="F67" s="71"/>
      <c r="G67" s="59"/>
    </row>
    <row r="68" spans="1:7">
      <c r="A68" s="48"/>
      <c r="B68" s="67"/>
      <c r="C68" s="77" t="s">
        <v>93</v>
      </c>
      <c r="D68" s="69"/>
      <c r="E68" s="70"/>
      <c r="F68" s="71"/>
      <c r="G68" s="59"/>
    </row>
    <row r="69" spans="1:7" ht="26.4">
      <c r="A69" s="49"/>
      <c r="B69" s="67"/>
      <c r="C69" s="68" t="s">
        <v>94</v>
      </c>
      <c r="D69" s="69" t="s">
        <v>41</v>
      </c>
      <c r="E69" s="70">
        <v>1</v>
      </c>
      <c r="F69" s="71">
        <v>41.73</v>
      </c>
      <c r="G69" s="59">
        <f t="shared" si="0"/>
        <v>41.73</v>
      </c>
    </row>
    <row r="70" spans="1:7">
      <c r="A70" s="31"/>
      <c r="B70" s="67"/>
      <c r="C70" s="68"/>
      <c r="D70" s="69"/>
      <c r="E70" s="70"/>
      <c r="F70" s="71"/>
      <c r="G70" s="59"/>
    </row>
    <row r="71" spans="1:7">
      <c r="A71" s="31"/>
      <c r="B71" s="67"/>
      <c r="C71" s="77" t="s">
        <v>95</v>
      </c>
      <c r="D71" s="69"/>
      <c r="E71" s="70"/>
      <c r="F71" s="71"/>
      <c r="G71" s="59"/>
    </row>
    <row r="72" spans="1:7">
      <c r="A72" s="31"/>
      <c r="B72" s="67"/>
      <c r="C72" s="78" t="s">
        <v>63</v>
      </c>
      <c r="D72" s="79" t="s">
        <v>47</v>
      </c>
      <c r="E72" s="80">
        <v>14</v>
      </c>
      <c r="F72" s="81">
        <v>1.24</v>
      </c>
      <c r="G72" s="59">
        <f t="shared" ref="G72:G132" si="1">E72*F72</f>
        <v>17.36</v>
      </c>
    </row>
    <row r="73" spans="1:7">
      <c r="A73" s="48"/>
      <c r="B73" s="67"/>
      <c r="C73" s="82" t="s">
        <v>74</v>
      </c>
      <c r="D73" s="79" t="s">
        <v>47</v>
      </c>
      <c r="E73" s="80">
        <v>4</v>
      </c>
      <c r="F73" s="81">
        <v>1.02</v>
      </c>
      <c r="G73" s="59">
        <f t="shared" si="1"/>
        <v>4.08</v>
      </c>
    </row>
    <row r="74" spans="1:7">
      <c r="A74" s="49"/>
      <c r="B74" s="67"/>
      <c r="C74" s="68" t="s">
        <v>96</v>
      </c>
      <c r="D74" s="69" t="s">
        <v>47</v>
      </c>
      <c r="E74" s="70">
        <v>1</v>
      </c>
      <c r="F74" s="71">
        <v>1.25</v>
      </c>
      <c r="G74" s="59">
        <f t="shared" si="1"/>
        <v>1.25</v>
      </c>
    </row>
    <row r="75" spans="1:7">
      <c r="A75" s="49"/>
      <c r="B75" s="67"/>
      <c r="C75" s="68" t="s">
        <v>97</v>
      </c>
      <c r="D75" s="69" t="s">
        <v>41</v>
      </c>
      <c r="E75" s="70">
        <v>1</v>
      </c>
      <c r="F75" s="71">
        <v>8.5</v>
      </c>
      <c r="G75" s="59">
        <f t="shared" si="1"/>
        <v>8.5</v>
      </c>
    </row>
    <row r="76" spans="1:7">
      <c r="A76" s="49"/>
      <c r="B76" s="67"/>
      <c r="C76" s="68"/>
      <c r="D76" s="69"/>
      <c r="E76" s="70"/>
      <c r="F76" s="71"/>
      <c r="G76" s="59"/>
    </row>
    <row r="77" spans="1:7">
      <c r="A77" s="48"/>
      <c r="B77" s="67"/>
      <c r="C77" s="77" t="s">
        <v>98</v>
      </c>
      <c r="D77" s="69"/>
      <c r="E77" s="70"/>
      <c r="F77" s="71"/>
      <c r="G77" s="59"/>
    </row>
    <row r="78" spans="1:7" ht="26.4">
      <c r="A78" s="31"/>
      <c r="B78" s="67"/>
      <c r="C78" s="68" t="s">
        <v>99</v>
      </c>
      <c r="D78" s="69" t="s">
        <v>41</v>
      </c>
      <c r="E78" s="70">
        <v>1</v>
      </c>
      <c r="F78" s="71">
        <v>29.5</v>
      </c>
      <c r="G78" s="59">
        <f t="shared" si="1"/>
        <v>29.5</v>
      </c>
    </row>
    <row r="79" spans="1:7">
      <c r="A79" s="31"/>
      <c r="B79" s="67"/>
      <c r="C79" s="68"/>
      <c r="D79" s="69"/>
      <c r="E79" s="70"/>
      <c r="F79" s="71"/>
      <c r="G79" s="59"/>
    </row>
    <row r="80" spans="1:7" ht="26.4">
      <c r="A80" s="48"/>
      <c r="B80" s="67"/>
      <c r="C80" s="84" t="s">
        <v>100</v>
      </c>
      <c r="D80" s="85" t="s">
        <v>22</v>
      </c>
      <c r="E80" s="86">
        <v>3</v>
      </c>
      <c r="F80" s="81">
        <v>20.399999999999999</v>
      </c>
      <c r="G80" s="59">
        <f t="shared" si="1"/>
        <v>61.199999999999996</v>
      </c>
    </row>
    <row r="81" spans="1:7">
      <c r="A81" s="49"/>
      <c r="B81" s="67"/>
      <c r="C81" s="68"/>
      <c r="D81" s="69"/>
      <c r="E81" s="70"/>
      <c r="F81" s="71"/>
      <c r="G81" s="59"/>
    </row>
    <row r="82" spans="1:7" ht="26.4">
      <c r="A82" s="31"/>
      <c r="B82" s="67"/>
      <c r="C82" s="68" t="s">
        <v>101</v>
      </c>
      <c r="D82" s="69" t="s">
        <v>41</v>
      </c>
      <c r="E82" s="70">
        <v>1</v>
      </c>
      <c r="F82" s="71">
        <v>13.91</v>
      </c>
      <c r="G82" s="59">
        <f t="shared" si="1"/>
        <v>13.91</v>
      </c>
    </row>
    <row r="83" spans="1:7">
      <c r="A83" s="48"/>
      <c r="B83" s="67"/>
      <c r="C83" s="68"/>
      <c r="D83" s="69"/>
      <c r="E83" s="70"/>
      <c r="F83" s="71"/>
      <c r="G83" s="59"/>
    </row>
    <row r="84" spans="1:7">
      <c r="A84" s="49"/>
      <c r="B84" s="67"/>
      <c r="C84" s="68" t="s">
        <v>102</v>
      </c>
      <c r="D84" s="69" t="s">
        <v>41</v>
      </c>
      <c r="E84" s="70">
        <v>1</v>
      </c>
      <c r="F84" s="71">
        <v>6.97</v>
      </c>
      <c r="G84" s="59">
        <f t="shared" si="1"/>
        <v>6.97</v>
      </c>
    </row>
    <row r="85" spans="1:7">
      <c r="A85" s="49"/>
      <c r="B85" s="67"/>
      <c r="C85" s="68" t="s">
        <v>103</v>
      </c>
      <c r="D85" s="69" t="s">
        <v>22</v>
      </c>
      <c r="E85" s="70">
        <v>7</v>
      </c>
      <c r="F85" s="71">
        <v>4.8</v>
      </c>
      <c r="G85" s="59">
        <f t="shared" si="1"/>
        <v>33.6</v>
      </c>
    </row>
    <row r="86" spans="1:7">
      <c r="A86" s="49"/>
      <c r="B86" s="67"/>
      <c r="C86" s="68"/>
      <c r="D86" s="69"/>
      <c r="E86" s="70"/>
      <c r="F86" s="71"/>
      <c r="G86" s="59"/>
    </row>
    <row r="87" spans="1:7">
      <c r="A87" s="49"/>
      <c r="B87" s="67"/>
      <c r="C87" s="77" t="s">
        <v>104</v>
      </c>
      <c r="D87" s="69"/>
      <c r="E87" s="70"/>
      <c r="F87" s="71"/>
      <c r="G87" s="59"/>
    </row>
    <row r="88" spans="1:7">
      <c r="A88" s="48"/>
      <c r="B88" s="67"/>
      <c r="C88" s="68" t="s">
        <v>102</v>
      </c>
      <c r="D88" s="69" t="s">
        <v>41</v>
      </c>
      <c r="E88" s="70">
        <v>1</v>
      </c>
      <c r="F88" s="71">
        <v>6.97</v>
      </c>
      <c r="G88" s="59">
        <f t="shared" si="1"/>
        <v>6.97</v>
      </c>
    </row>
    <row r="89" spans="1:7">
      <c r="A89" s="49"/>
      <c r="B89" s="67"/>
      <c r="C89" s="68" t="s">
        <v>103</v>
      </c>
      <c r="D89" s="69" t="s">
        <v>22</v>
      </c>
      <c r="E89" s="70">
        <v>8</v>
      </c>
      <c r="F89" s="71">
        <v>4.8</v>
      </c>
      <c r="G89" s="59">
        <f t="shared" si="1"/>
        <v>38.4</v>
      </c>
    </row>
    <row r="90" spans="1:7">
      <c r="A90" s="48"/>
      <c r="B90" s="67"/>
      <c r="C90" s="68"/>
      <c r="D90" s="69"/>
      <c r="E90" s="70"/>
      <c r="F90" s="71"/>
      <c r="G90" s="59"/>
    </row>
    <row r="91" spans="1:7">
      <c r="A91" s="48"/>
      <c r="B91" s="67"/>
      <c r="C91" s="77" t="s">
        <v>105</v>
      </c>
      <c r="D91" s="69"/>
      <c r="E91" s="70"/>
      <c r="F91" s="71"/>
      <c r="G91" s="59"/>
    </row>
    <row r="92" spans="1:7">
      <c r="A92" s="49"/>
      <c r="B92" s="67"/>
      <c r="C92" s="78" t="s">
        <v>79</v>
      </c>
      <c r="D92" s="69" t="s">
        <v>47</v>
      </c>
      <c r="E92" s="70">
        <v>37</v>
      </c>
      <c r="F92" s="71">
        <v>1.04</v>
      </c>
      <c r="G92" s="59">
        <f t="shared" si="1"/>
        <v>38.480000000000004</v>
      </c>
    </row>
    <row r="93" spans="1:7">
      <c r="A93" s="48"/>
      <c r="B93" s="67"/>
      <c r="C93" s="78" t="s">
        <v>63</v>
      </c>
      <c r="D93" s="69" t="s">
        <v>47</v>
      </c>
      <c r="E93" s="70">
        <v>7</v>
      </c>
      <c r="F93" s="71">
        <v>1.24</v>
      </c>
      <c r="G93" s="59">
        <f t="shared" si="1"/>
        <v>8.68</v>
      </c>
    </row>
    <row r="94" spans="1:7">
      <c r="A94" s="49"/>
      <c r="B94" s="67"/>
      <c r="C94" s="68" t="s">
        <v>90</v>
      </c>
      <c r="D94" s="69" t="s">
        <v>47</v>
      </c>
      <c r="E94" s="70">
        <v>32</v>
      </c>
      <c r="F94" s="71">
        <v>1.07</v>
      </c>
      <c r="G94" s="59">
        <f t="shared" si="1"/>
        <v>34.24</v>
      </c>
    </row>
    <row r="95" spans="1:7">
      <c r="A95" s="49"/>
      <c r="B95" s="67"/>
      <c r="C95" s="68"/>
      <c r="D95" s="69"/>
      <c r="E95" s="70"/>
      <c r="F95" s="71"/>
      <c r="G95" s="59"/>
    </row>
    <row r="96" spans="1:7">
      <c r="A96" s="49"/>
      <c r="B96" s="67"/>
      <c r="C96" s="68" t="s">
        <v>106</v>
      </c>
      <c r="D96" s="69" t="s">
        <v>22</v>
      </c>
      <c r="E96" s="70">
        <v>1</v>
      </c>
      <c r="F96" s="71">
        <v>45</v>
      </c>
      <c r="G96" s="59">
        <f t="shared" si="1"/>
        <v>45</v>
      </c>
    </row>
    <row r="97" spans="1:7">
      <c r="A97" s="49"/>
      <c r="B97" s="67"/>
      <c r="C97" s="68" t="s">
        <v>107</v>
      </c>
      <c r="D97" s="69" t="s">
        <v>41</v>
      </c>
      <c r="E97" s="70">
        <v>1</v>
      </c>
      <c r="F97" s="71">
        <v>27.82</v>
      </c>
      <c r="G97" s="59">
        <f t="shared" si="1"/>
        <v>27.82</v>
      </c>
    </row>
    <row r="98" spans="1:7">
      <c r="A98" s="49"/>
      <c r="B98" s="67"/>
      <c r="C98" s="68"/>
      <c r="D98" s="69"/>
      <c r="E98" s="70"/>
      <c r="F98" s="71"/>
      <c r="G98" s="59"/>
    </row>
    <row r="99" spans="1:7">
      <c r="A99" s="48"/>
      <c r="B99" s="67"/>
      <c r="C99" s="77" t="s">
        <v>108</v>
      </c>
      <c r="D99" s="69"/>
      <c r="E99" s="70"/>
      <c r="F99" s="71"/>
      <c r="G99" s="59"/>
    </row>
    <row r="100" spans="1:7">
      <c r="A100" s="49"/>
      <c r="B100" s="67"/>
      <c r="C100" s="68" t="s">
        <v>109</v>
      </c>
      <c r="D100" s="69" t="s">
        <v>22</v>
      </c>
      <c r="E100" s="70">
        <v>1</v>
      </c>
      <c r="F100" s="71">
        <v>47.14</v>
      </c>
      <c r="G100" s="59">
        <f t="shared" si="1"/>
        <v>47.14</v>
      </c>
    </row>
    <row r="101" spans="1:7">
      <c r="A101" s="48"/>
      <c r="B101" s="67"/>
      <c r="C101" s="68" t="s">
        <v>110</v>
      </c>
      <c r="D101" s="69" t="s">
        <v>22</v>
      </c>
      <c r="E101" s="70">
        <v>1</v>
      </c>
      <c r="F101" s="71">
        <v>74.3</v>
      </c>
      <c r="G101" s="59">
        <f t="shared" si="1"/>
        <v>74.3</v>
      </c>
    </row>
    <row r="102" spans="1:7">
      <c r="A102" s="49"/>
      <c r="B102" s="67"/>
      <c r="C102" s="68" t="s">
        <v>111</v>
      </c>
      <c r="D102" s="69" t="s">
        <v>22</v>
      </c>
      <c r="E102" s="70">
        <v>1</v>
      </c>
      <c r="F102" s="71">
        <v>105.24</v>
      </c>
      <c r="G102" s="59">
        <f t="shared" si="1"/>
        <v>105.24</v>
      </c>
    </row>
    <row r="103" spans="1:7">
      <c r="A103" s="48"/>
      <c r="B103" s="67"/>
      <c r="C103" s="68" t="s">
        <v>112</v>
      </c>
      <c r="D103" s="69" t="s">
        <v>22</v>
      </c>
      <c r="E103" s="70">
        <v>1</v>
      </c>
      <c r="F103" s="71">
        <v>16.87</v>
      </c>
      <c r="G103" s="59">
        <f t="shared" si="1"/>
        <v>16.87</v>
      </c>
    </row>
    <row r="104" spans="1:7">
      <c r="A104" s="49"/>
      <c r="B104" s="67"/>
      <c r="C104" s="68" t="s">
        <v>113</v>
      </c>
      <c r="D104" s="69" t="s">
        <v>22</v>
      </c>
      <c r="E104" s="70">
        <v>1</v>
      </c>
      <c r="F104" s="71">
        <v>92.36</v>
      </c>
      <c r="G104" s="59">
        <f t="shared" si="1"/>
        <v>92.36</v>
      </c>
    </row>
    <row r="105" spans="1:7">
      <c r="A105" s="49"/>
      <c r="B105" s="67"/>
      <c r="C105" s="68"/>
      <c r="D105" s="69"/>
      <c r="E105" s="70"/>
      <c r="F105" s="71"/>
      <c r="G105" s="59"/>
    </row>
    <row r="106" spans="1:7">
      <c r="A106" s="49"/>
      <c r="B106" s="67"/>
      <c r="C106" s="77" t="s">
        <v>114</v>
      </c>
      <c r="D106" s="69"/>
      <c r="E106" s="70"/>
      <c r="F106" s="71"/>
      <c r="G106" s="59"/>
    </row>
    <row r="107" spans="1:7">
      <c r="A107" s="49"/>
      <c r="B107" s="67"/>
      <c r="C107" s="68" t="s">
        <v>115</v>
      </c>
      <c r="D107" s="69" t="s">
        <v>22</v>
      </c>
      <c r="E107" s="70">
        <v>10</v>
      </c>
      <c r="F107" s="71">
        <v>23.4</v>
      </c>
      <c r="G107" s="59">
        <f t="shared" si="1"/>
        <v>234</v>
      </c>
    </row>
    <row r="108" spans="1:7" ht="13.8">
      <c r="A108" s="53"/>
      <c r="B108" s="67"/>
      <c r="C108" s="68" t="s">
        <v>116</v>
      </c>
      <c r="D108" s="69" t="s">
        <v>22</v>
      </c>
      <c r="E108" s="70">
        <v>2</v>
      </c>
      <c r="F108" s="71">
        <v>22.56</v>
      </c>
      <c r="G108" s="59">
        <f t="shared" si="1"/>
        <v>45.12</v>
      </c>
    </row>
    <row r="109" spans="1:7" ht="13.8">
      <c r="A109" s="53"/>
      <c r="B109" s="67"/>
      <c r="C109" s="68" t="s">
        <v>117</v>
      </c>
      <c r="D109" s="69" t="s">
        <v>22</v>
      </c>
      <c r="E109" s="70">
        <v>8</v>
      </c>
      <c r="F109" s="71">
        <v>13.89</v>
      </c>
      <c r="G109" s="59">
        <f t="shared" si="1"/>
        <v>111.12</v>
      </c>
    </row>
    <row r="110" spans="1:7" s="32" customFormat="1">
      <c r="A110" s="51"/>
      <c r="B110" s="67"/>
      <c r="C110" s="68" t="s">
        <v>118</v>
      </c>
      <c r="D110" s="69" t="s">
        <v>22</v>
      </c>
      <c r="E110" s="70">
        <v>40</v>
      </c>
      <c r="F110" s="71">
        <v>3.17</v>
      </c>
      <c r="G110" s="59">
        <f t="shared" si="1"/>
        <v>126.8</v>
      </c>
    </row>
    <row r="111" spans="1:7" s="32" customFormat="1">
      <c r="A111" s="51"/>
      <c r="B111" s="67"/>
      <c r="C111" s="68"/>
      <c r="D111" s="69"/>
      <c r="E111" s="70"/>
      <c r="F111" s="71"/>
      <c r="G111" s="59"/>
    </row>
    <row r="112" spans="1:7" s="32" customFormat="1" ht="26.4">
      <c r="A112" s="51"/>
      <c r="B112" s="67"/>
      <c r="C112" s="68" t="s">
        <v>119</v>
      </c>
      <c r="D112" s="69" t="s">
        <v>41</v>
      </c>
      <c r="E112" s="70">
        <v>1</v>
      </c>
      <c r="F112" s="71">
        <v>15.25</v>
      </c>
      <c r="G112" s="59">
        <f t="shared" si="1"/>
        <v>15.25</v>
      </c>
    </row>
    <row r="113" spans="1:7" s="32" customFormat="1">
      <c r="A113" s="51"/>
      <c r="B113" s="67"/>
      <c r="C113" s="68"/>
      <c r="D113" s="69"/>
      <c r="E113" s="70"/>
      <c r="F113" s="71"/>
      <c r="G113" s="59"/>
    </row>
    <row r="114" spans="1:7" s="32" customFormat="1">
      <c r="A114" s="51"/>
      <c r="B114" s="67"/>
      <c r="C114" s="77" t="s">
        <v>120</v>
      </c>
      <c r="D114" s="69"/>
      <c r="E114" s="70"/>
      <c r="F114" s="71"/>
      <c r="G114" s="59"/>
    </row>
    <row r="115" spans="1:7" s="32" customFormat="1">
      <c r="A115" s="51"/>
      <c r="B115" s="67"/>
      <c r="C115" s="78" t="s">
        <v>79</v>
      </c>
      <c r="D115" s="69" t="s">
        <v>47</v>
      </c>
      <c r="E115" s="70">
        <v>18</v>
      </c>
      <c r="F115" s="71">
        <v>1.04</v>
      </c>
      <c r="G115" s="59">
        <f t="shared" si="1"/>
        <v>18.72</v>
      </c>
    </row>
    <row r="116" spans="1:7" s="32" customFormat="1">
      <c r="A116" s="51"/>
      <c r="B116" s="67"/>
      <c r="C116" s="68"/>
      <c r="D116" s="69"/>
      <c r="E116" s="70"/>
      <c r="F116" s="71"/>
      <c r="G116" s="59"/>
    </row>
    <row r="117" spans="1:7" s="32" customFormat="1">
      <c r="A117" s="51"/>
      <c r="B117" s="67"/>
      <c r="C117" s="77" t="s">
        <v>121</v>
      </c>
      <c r="D117" s="69"/>
      <c r="E117" s="70"/>
      <c r="F117" s="71"/>
      <c r="G117" s="59"/>
    </row>
    <row r="118" spans="1:7" s="32" customFormat="1" ht="26.4">
      <c r="A118" s="51"/>
      <c r="B118" s="67"/>
      <c r="C118" s="68" t="s">
        <v>122</v>
      </c>
      <c r="D118" s="69" t="s">
        <v>41</v>
      </c>
      <c r="E118" s="70">
        <v>1</v>
      </c>
      <c r="F118" s="71">
        <v>65.2</v>
      </c>
      <c r="G118" s="59">
        <f t="shared" si="1"/>
        <v>65.2</v>
      </c>
    </row>
    <row r="119" spans="1:7" s="32" customFormat="1">
      <c r="A119" s="51"/>
      <c r="B119" s="67"/>
      <c r="C119" s="78" t="s">
        <v>79</v>
      </c>
      <c r="D119" s="69" t="s">
        <v>47</v>
      </c>
      <c r="E119" s="70">
        <v>12</v>
      </c>
      <c r="F119" s="71">
        <v>1.04</v>
      </c>
      <c r="G119" s="59">
        <f t="shared" si="1"/>
        <v>12.48</v>
      </c>
    </row>
    <row r="120" spans="1:7">
      <c r="A120" s="49"/>
      <c r="B120" s="67"/>
      <c r="C120" s="68"/>
      <c r="D120" s="69"/>
      <c r="E120" s="70"/>
      <c r="F120" s="71"/>
      <c r="G120" s="59"/>
    </row>
    <row r="121" spans="1:7">
      <c r="A121" s="48"/>
      <c r="B121" s="67"/>
      <c r="C121" s="68" t="s">
        <v>102</v>
      </c>
      <c r="D121" s="69" t="s">
        <v>22</v>
      </c>
      <c r="E121" s="70">
        <v>1</v>
      </c>
      <c r="F121" s="71">
        <v>6.97</v>
      </c>
      <c r="G121" s="59">
        <f t="shared" si="1"/>
        <v>6.97</v>
      </c>
    </row>
    <row r="122" spans="1:7">
      <c r="A122" s="49"/>
      <c r="B122" s="67"/>
      <c r="C122" s="68"/>
      <c r="D122" s="69"/>
      <c r="E122" s="70"/>
      <c r="F122" s="71"/>
      <c r="G122" s="59"/>
    </row>
    <row r="123" spans="1:7">
      <c r="A123" s="49"/>
      <c r="B123" s="67"/>
      <c r="C123" s="77" t="s">
        <v>123</v>
      </c>
      <c r="D123" s="69"/>
      <c r="E123" s="70"/>
      <c r="F123" s="71"/>
      <c r="G123" s="59"/>
    </row>
    <row r="124" spans="1:7">
      <c r="A124" s="49"/>
      <c r="B124" s="67"/>
      <c r="C124" s="68" t="s">
        <v>124</v>
      </c>
      <c r="D124" s="69"/>
      <c r="E124" s="70"/>
      <c r="F124" s="71"/>
      <c r="G124" s="59"/>
    </row>
    <row r="125" spans="1:7">
      <c r="A125" s="49"/>
      <c r="B125" s="67"/>
      <c r="C125" s="68" t="s">
        <v>125</v>
      </c>
      <c r="D125" s="69" t="s">
        <v>22</v>
      </c>
      <c r="E125" s="70">
        <v>4</v>
      </c>
      <c r="F125" s="71">
        <v>12.63</v>
      </c>
      <c r="G125" s="59">
        <f t="shared" si="1"/>
        <v>50.52</v>
      </c>
    </row>
    <row r="126" spans="1:7" ht="26.4">
      <c r="A126" s="49"/>
      <c r="B126" s="67"/>
      <c r="C126" s="68" t="s">
        <v>126</v>
      </c>
      <c r="D126" s="69" t="s">
        <v>22</v>
      </c>
      <c r="E126" s="70">
        <v>16</v>
      </c>
      <c r="F126" s="71">
        <v>24</v>
      </c>
      <c r="G126" s="59">
        <f t="shared" si="1"/>
        <v>384</v>
      </c>
    </row>
    <row r="127" spans="1:7">
      <c r="A127" s="49"/>
      <c r="B127" s="67"/>
      <c r="C127" s="68" t="s">
        <v>127</v>
      </c>
      <c r="D127" s="69" t="s">
        <v>22</v>
      </c>
      <c r="E127" s="70">
        <v>16</v>
      </c>
      <c r="F127" s="71">
        <v>5.5</v>
      </c>
      <c r="G127" s="59">
        <f t="shared" si="1"/>
        <v>88</v>
      </c>
    </row>
    <row r="128" spans="1:7">
      <c r="A128" s="49"/>
      <c r="B128" s="67"/>
      <c r="C128" s="68"/>
      <c r="D128" s="69"/>
      <c r="E128" s="70"/>
      <c r="F128" s="71"/>
      <c r="G128" s="59"/>
    </row>
    <row r="129" spans="1:7">
      <c r="A129" s="51"/>
      <c r="B129" s="67"/>
      <c r="C129" s="82" t="s">
        <v>73</v>
      </c>
      <c r="D129" s="79" t="s">
        <v>47</v>
      </c>
      <c r="E129" s="80">
        <v>44</v>
      </c>
      <c r="F129" s="81">
        <v>1.26</v>
      </c>
      <c r="G129" s="59">
        <f t="shared" si="1"/>
        <v>55.44</v>
      </c>
    </row>
    <row r="130" spans="1:7">
      <c r="A130" s="49"/>
      <c r="B130" s="67"/>
      <c r="C130" s="68" t="s">
        <v>128</v>
      </c>
      <c r="D130" s="69" t="s">
        <v>22</v>
      </c>
      <c r="E130" s="70">
        <v>6</v>
      </c>
      <c r="F130" s="71">
        <v>4.2</v>
      </c>
      <c r="G130" s="59">
        <f t="shared" si="1"/>
        <v>25.200000000000003</v>
      </c>
    </row>
    <row r="131" spans="1:7">
      <c r="A131" s="49"/>
      <c r="B131" s="67"/>
      <c r="C131" s="68"/>
      <c r="D131" s="69"/>
      <c r="E131" s="70"/>
      <c r="F131" s="71"/>
      <c r="G131" s="59"/>
    </row>
    <row r="132" spans="1:7" ht="26.4">
      <c r="A132" s="49"/>
      <c r="B132" s="67"/>
      <c r="C132" s="68" t="s">
        <v>129</v>
      </c>
      <c r="D132" s="69" t="s">
        <v>22</v>
      </c>
      <c r="E132" s="70">
        <v>2</v>
      </c>
      <c r="F132" s="71">
        <v>6.1</v>
      </c>
      <c r="G132" s="59">
        <f t="shared" si="1"/>
        <v>12.2</v>
      </c>
    </row>
    <row r="133" spans="1:7">
      <c r="A133" s="49"/>
      <c r="B133" s="67"/>
      <c r="C133" s="68"/>
      <c r="D133" s="69"/>
      <c r="E133" s="70"/>
      <c r="F133" s="71"/>
      <c r="G133" s="59"/>
    </row>
    <row r="134" spans="1:7">
      <c r="A134" s="49"/>
      <c r="B134" s="67"/>
      <c r="C134" s="77" t="s">
        <v>130</v>
      </c>
      <c r="D134" s="69"/>
      <c r="E134" s="70"/>
      <c r="F134" s="71"/>
      <c r="G134" s="59"/>
    </row>
    <row r="135" spans="1:7">
      <c r="A135" s="49"/>
      <c r="B135" s="67"/>
      <c r="C135" s="68" t="s">
        <v>131</v>
      </c>
      <c r="D135" s="69" t="s">
        <v>22</v>
      </c>
      <c r="E135" s="70">
        <v>5</v>
      </c>
      <c r="F135" s="71">
        <v>14.5</v>
      </c>
      <c r="G135" s="59">
        <f t="shared" ref="G135:G180" si="2">E135*F135</f>
        <v>72.5</v>
      </c>
    </row>
    <row r="136" spans="1:7">
      <c r="A136" s="49"/>
      <c r="B136" s="67"/>
      <c r="C136" s="68"/>
      <c r="D136" s="69"/>
      <c r="E136" s="70"/>
      <c r="F136" s="71"/>
      <c r="G136" s="59"/>
    </row>
    <row r="137" spans="1:7">
      <c r="A137" s="49"/>
      <c r="B137" s="67"/>
      <c r="C137" s="77" t="s">
        <v>132</v>
      </c>
      <c r="D137" s="69"/>
      <c r="E137" s="70"/>
      <c r="F137" s="71"/>
      <c r="G137" s="59"/>
    </row>
    <row r="138" spans="1:7">
      <c r="A138" s="49"/>
      <c r="B138" s="67"/>
      <c r="C138" s="68" t="s">
        <v>133</v>
      </c>
      <c r="D138" s="69" t="s">
        <v>22</v>
      </c>
      <c r="E138" s="70">
        <v>10</v>
      </c>
      <c r="F138" s="71">
        <v>5.22</v>
      </c>
      <c r="G138" s="59">
        <f t="shared" si="2"/>
        <v>52.199999999999996</v>
      </c>
    </row>
    <row r="139" spans="1:7">
      <c r="A139" s="31"/>
      <c r="B139" s="67"/>
      <c r="C139" s="68" t="s">
        <v>134</v>
      </c>
      <c r="D139" s="69" t="s">
        <v>22</v>
      </c>
      <c r="E139" s="70">
        <v>10</v>
      </c>
      <c r="F139" s="71">
        <v>5.22</v>
      </c>
      <c r="G139" s="59">
        <f t="shared" si="2"/>
        <v>52.199999999999996</v>
      </c>
    </row>
    <row r="140" spans="1:7">
      <c r="A140" s="31"/>
      <c r="B140" s="67"/>
      <c r="C140" s="68"/>
      <c r="D140" s="69"/>
      <c r="E140" s="70"/>
      <c r="F140" s="71"/>
      <c r="G140" s="59"/>
    </row>
    <row r="141" spans="1:7">
      <c r="A141" s="31"/>
      <c r="B141" s="67"/>
      <c r="C141" s="77" t="s">
        <v>135</v>
      </c>
      <c r="D141" s="69"/>
      <c r="E141" s="70"/>
      <c r="F141" s="71"/>
      <c r="G141" s="59"/>
    </row>
    <row r="142" spans="1:7" ht="13.8">
      <c r="A142" s="53"/>
      <c r="B142" s="67"/>
      <c r="C142" s="68" t="s">
        <v>136</v>
      </c>
      <c r="D142" s="69" t="s">
        <v>22</v>
      </c>
      <c r="E142" s="70">
        <v>10</v>
      </c>
      <c r="F142" s="71">
        <v>6.97</v>
      </c>
      <c r="G142" s="59">
        <f t="shared" si="2"/>
        <v>69.7</v>
      </c>
    </row>
    <row r="143" spans="1:7">
      <c r="A143" s="54"/>
      <c r="B143" s="67"/>
      <c r="C143" s="68" t="s">
        <v>137</v>
      </c>
      <c r="D143" s="69" t="s">
        <v>22</v>
      </c>
      <c r="E143" s="70">
        <v>6</v>
      </c>
      <c r="F143" s="71">
        <v>6.97</v>
      </c>
      <c r="G143" s="59">
        <f t="shared" si="2"/>
        <v>41.82</v>
      </c>
    </row>
    <row r="144" spans="1:7">
      <c r="A144" s="48"/>
      <c r="B144" s="67"/>
      <c r="C144" s="78" t="s">
        <v>79</v>
      </c>
      <c r="D144" s="79" t="s">
        <v>47</v>
      </c>
      <c r="E144" s="80">
        <v>16</v>
      </c>
      <c r="F144" s="81">
        <v>1.04</v>
      </c>
      <c r="G144" s="59">
        <f t="shared" si="2"/>
        <v>16.64</v>
      </c>
    </row>
    <row r="145" spans="1:7">
      <c r="A145" s="49"/>
      <c r="B145" s="67"/>
      <c r="C145" s="68"/>
      <c r="D145" s="69"/>
      <c r="E145" s="70"/>
      <c r="F145" s="71"/>
      <c r="G145" s="59"/>
    </row>
    <row r="146" spans="1:7">
      <c r="A146" s="49"/>
      <c r="B146" s="67"/>
      <c r="C146" s="77" t="s">
        <v>138</v>
      </c>
      <c r="D146" s="69"/>
      <c r="E146" s="70"/>
      <c r="F146" s="71"/>
      <c r="G146" s="59"/>
    </row>
    <row r="147" spans="1:7">
      <c r="A147" s="49"/>
      <c r="B147" s="67"/>
      <c r="C147" s="78" t="s">
        <v>79</v>
      </c>
      <c r="D147" s="79" t="s">
        <v>47</v>
      </c>
      <c r="E147" s="80">
        <v>48</v>
      </c>
      <c r="F147" s="81">
        <v>1.04</v>
      </c>
      <c r="G147" s="59">
        <f t="shared" si="2"/>
        <v>49.92</v>
      </c>
    </row>
    <row r="148" spans="1:7">
      <c r="A148" s="48"/>
      <c r="B148" s="67"/>
      <c r="C148" s="82" t="s">
        <v>139</v>
      </c>
      <c r="D148" s="79" t="s">
        <v>47</v>
      </c>
      <c r="E148" s="80">
        <v>40</v>
      </c>
      <c r="F148" s="81">
        <v>1.02</v>
      </c>
      <c r="G148" s="59">
        <f t="shared" si="2"/>
        <v>40.799999999999997</v>
      </c>
    </row>
    <row r="149" spans="1:7">
      <c r="A149" s="31"/>
      <c r="B149" s="67"/>
      <c r="C149" s="68"/>
      <c r="D149" s="69"/>
      <c r="E149" s="70"/>
      <c r="F149" s="71"/>
      <c r="G149" s="59"/>
    </row>
    <row r="150" spans="1:7">
      <c r="A150" s="31"/>
      <c r="B150" s="67"/>
      <c r="C150" s="77" t="s">
        <v>140</v>
      </c>
      <c r="D150" s="69" t="s">
        <v>22</v>
      </c>
      <c r="E150" s="70">
        <v>4</v>
      </c>
      <c r="F150" s="71">
        <v>75.23</v>
      </c>
      <c r="G150" s="59">
        <f t="shared" si="2"/>
        <v>300.92</v>
      </c>
    </row>
    <row r="151" spans="1:7" ht="26.4">
      <c r="A151" s="31"/>
      <c r="B151" s="67"/>
      <c r="C151" s="68" t="s">
        <v>141</v>
      </c>
      <c r="D151" s="69" t="s">
        <v>41</v>
      </c>
      <c r="E151" s="70">
        <v>2</v>
      </c>
      <c r="F151" s="71">
        <v>13.91</v>
      </c>
      <c r="G151" s="59">
        <f t="shared" si="2"/>
        <v>27.82</v>
      </c>
    </row>
    <row r="152" spans="1:7">
      <c r="A152" s="48"/>
      <c r="B152" s="67"/>
      <c r="C152" s="68"/>
      <c r="D152" s="69"/>
      <c r="E152" s="70"/>
      <c r="F152" s="71"/>
      <c r="G152" s="59"/>
    </row>
    <row r="153" spans="1:7" ht="26.4">
      <c r="A153" s="52"/>
      <c r="B153" s="67"/>
      <c r="C153" s="68" t="s">
        <v>142</v>
      </c>
      <c r="D153" s="69" t="s">
        <v>41</v>
      </c>
      <c r="E153" s="70">
        <v>2</v>
      </c>
      <c r="F153" s="71">
        <v>13.91</v>
      </c>
      <c r="G153" s="59">
        <f t="shared" si="2"/>
        <v>27.82</v>
      </c>
    </row>
    <row r="154" spans="1:7">
      <c r="A154" s="31"/>
      <c r="B154" s="67"/>
      <c r="C154" s="68"/>
      <c r="D154" s="69"/>
      <c r="E154" s="70"/>
      <c r="F154" s="71"/>
      <c r="G154" s="59"/>
    </row>
    <row r="155" spans="1:7">
      <c r="A155" s="48"/>
      <c r="B155" s="67"/>
      <c r="C155" s="68" t="s">
        <v>143</v>
      </c>
      <c r="D155" s="69" t="s">
        <v>22</v>
      </c>
      <c r="E155" s="70">
        <v>2</v>
      </c>
      <c r="F155" s="71">
        <v>35.24</v>
      </c>
      <c r="G155" s="59">
        <f t="shared" si="2"/>
        <v>70.48</v>
      </c>
    </row>
    <row r="156" spans="1:7">
      <c r="A156" s="31"/>
      <c r="B156" s="67"/>
      <c r="C156" s="68"/>
      <c r="D156" s="69"/>
      <c r="E156" s="70"/>
      <c r="F156" s="71"/>
      <c r="G156" s="59"/>
    </row>
    <row r="157" spans="1:7" ht="26.4">
      <c r="A157" s="48"/>
      <c r="B157" s="67"/>
      <c r="C157" s="77" t="s">
        <v>144</v>
      </c>
      <c r="D157" s="69"/>
      <c r="E157" s="70"/>
      <c r="F157" s="71"/>
      <c r="G157" s="59"/>
    </row>
    <row r="158" spans="1:7">
      <c r="A158" s="31"/>
      <c r="B158" s="67"/>
      <c r="C158" s="68" t="s">
        <v>145</v>
      </c>
      <c r="D158" s="69" t="s">
        <v>22</v>
      </c>
      <c r="E158" s="70">
        <v>2</v>
      </c>
      <c r="F158" s="71">
        <v>6.93</v>
      </c>
      <c r="G158" s="59">
        <f t="shared" si="2"/>
        <v>13.86</v>
      </c>
    </row>
    <row r="159" spans="1:7">
      <c r="A159" s="31"/>
      <c r="B159" s="67"/>
      <c r="C159" s="78" t="s">
        <v>79</v>
      </c>
      <c r="D159" s="79" t="s">
        <v>47</v>
      </c>
      <c r="E159" s="80">
        <v>22</v>
      </c>
      <c r="F159" s="81">
        <v>1.04</v>
      </c>
      <c r="G159" s="59">
        <f t="shared" si="2"/>
        <v>22.880000000000003</v>
      </c>
    </row>
    <row r="160" spans="1:7">
      <c r="A160" s="49"/>
      <c r="B160" s="67"/>
      <c r="C160" s="82" t="s">
        <v>74</v>
      </c>
      <c r="D160" s="79" t="s">
        <v>47</v>
      </c>
      <c r="E160" s="80">
        <v>6</v>
      </c>
      <c r="F160" s="81">
        <v>1.02</v>
      </c>
      <c r="G160" s="59">
        <f t="shared" si="2"/>
        <v>6.12</v>
      </c>
    </row>
    <row r="161" spans="1:7">
      <c r="A161" s="31"/>
      <c r="B161" s="67"/>
      <c r="C161" s="68"/>
      <c r="D161" s="69"/>
      <c r="E161" s="70"/>
      <c r="F161" s="71"/>
      <c r="G161" s="59"/>
    </row>
    <row r="162" spans="1:7">
      <c r="A162" s="48"/>
      <c r="B162" s="67"/>
      <c r="C162" s="77" t="s">
        <v>146</v>
      </c>
      <c r="D162" s="69"/>
      <c r="E162" s="70"/>
      <c r="F162" s="71"/>
      <c r="G162" s="59"/>
    </row>
    <row r="163" spans="1:7">
      <c r="A163" s="31"/>
      <c r="B163" s="67"/>
      <c r="C163" s="68" t="s">
        <v>147</v>
      </c>
      <c r="D163" s="69" t="s">
        <v>22</v>
      </c>
      <c r="E163" s="70">
        <v>1</v>
      </c>
      <c r="F163" s="71">
        <v>6.73</v>
      </c>
      <c r="G163" s="59">
        <f t="shared" si="2"/>
        <v>6.73</v>
      </c>
    </row>
    <row r="164" spans="1:7">
      <c r="A164" s="48"/>
      <c r="B164" s="67"/>
      <c r="C164" s="78" t="s">
        <v>79</v>
      </c>
      <c r="D164" s="79" t="s">
        <v>47</v>
      </c>
      <c r="E164" s="80">
        <v>7</v>
      </c>
      <c r="F164" s="81">
        <v>1.04</v>
      </c>
      <c r="G164" s="59">
        <f t="shared" si="2"/>
        <v>7.28</v>
      </c>
    </row>
    <row r="165" spans="1:7">
      <c r="A165" s="49"/>
      <c r="B165" s="67"/>
      <c r="C165" s="82" t="s">
        <v>74</v>
      </c>
      <c r="D165" s="79" t="s">
        <v>47</v>
      </c>
      <c r="E165" s="80">
        <v>6</v>
      </c>
      <c r="F165" s="81">
        <v>1.02</v>
      </c>
      <c r="G165" s="59">
        <f t="shared" si="2"/>
        <v>6.12</v>
      </c>
    </row>
    <row r="166" spans="1:7">
      <c r="A166" s="49"/>
      <c r="B166" s="67"/>
      <c r="C166" s="68"/>
      <c r="D166" s="69"/>
      <c r="E166" s="70"/>
      <c r="F166" s="71"/>
      <c r="G166" s="59"/>
    </row>
    <row r="167" spans="1:7" ht="26.4">
      <c r="A167" s="49"/>
      <c r="B167" s="67"/>
      <c r="C167" s="68" t="s">
        <v>148</v>
      </c>
      <c r="D167" s="69" t="s">
        <v>41</v>
      </c>
      <c r="E167" s="70">
        <v>1</v>
      </c>
      <c r="F167" s="71">
        <v>35</v>
      </c>
      <c r="G167" s="59">
        <f t="shared" si="2"/>
        <v>35</v>
      </c>
    </row>
    <row r="168" spans="1:7">
      <c r="A168" s="31"/>
      <c r="B168" s="67"/>
      <c r="C168" s="68"/>
      <c r="D168" s="69"/>
      <c r="E168" s="70"/>
      <c r="F168" s="71"/>
      <c r="G168" s="59"/>
    </row>
    <row r="169" spans="1:7">
      <c r="A169" s="31"/>
      <c r="B169" s="67"/>
      <c r="C169" s="77" t="s">
        <v>149</v>
      </c>
      <c r="D169" s="69"/>
      <c r="E169" s="70"/>
      <c r="F169" s="71"/>
      <c r="G169" s="59"/>
    </row>
    <row r="170" spans="1:7">
      <c r="A170" s="31"/>
      <c r="B170" s="67"/>
      <c r="C170" s="68" t="s">
        <v>150</v>
      </c>
      <c r="D170" s="69"/>
      <c r="E170" s="70"/>
      <c r="F170" s="71"/>
      <c r="G170" s="59"/>
    </row>
    <row r="171" spans="1:7">
      <c r="A171" s="31"/>
      <c r="B171" s="67"/>
      <c r="C171" s="78" t="s">
        <v>151</v>
      </c>
      <c r="D171" s="79" t="s">
        <v>47</v>
      </c>
      <c r="E171" s="80">
        <v>70</v>
      </c>
      <c r="F171" s="81">
        <v>1.6</v>
      </c>
      <c r="G171" s="59">
        <f t="shared" si="2"/>
        <v>112</v>
      </c>
    </row>
    <row r="172" spans="1:7">
      <c r="A172" s="31"/>
      <c r="B172" s="67"/>
      <c r="C172" s="68" t="s">
        <v>152</v>
      </c>
      <c r="D172" s="69" t="s">
        <v>41</v>
      </c>
      <c r="E172" s="70">
        <v>1</v>
      </c>
      <c r="F172" s="71">
        <v>13.91</v>
      </c>
      <c r="G172" s="59">
        <f t="shared" si="2"/>
        <v>13.91</v>
      </c>
    </row>
    <row r="173" spans="1:7">
      <c r="A173" s="31"/>
      <c r="B173" s="67"/>
      <c r="C173" s="68"/>
      <c r="D173" s="69"/>
      <c r="E173" s="70"/>
      <c r="F173" s="71"/>
      <c r="G173" s="59"/>
    </row>
    <row r="174" spans="1:7">
      <c r="A174" s="48"/>
      <c r="B174" s="67"/>
      <c r="C174" s="77" t="s">
        <v>153</v>
      </c>
      <c r="D174" s="69"/>
      <c r="E174" s="70"/>
      <c r="F174" s="71"/>
      <c r="G174" s="59"/>
    </row>
    <row r="175" spans="1:7">
      <c r="A175" s="31"/>
      <c r="B175" s="67"/>
      <c r="C175" s="68" t="s">
        <v>62</v>
      </c>
      <c r="D175" s="69" t="s">
        <v>47</v>
      </c>
      <c r="E175" s="70">
        <v>93</v>
      </c>
      <c r="F175" s="71">
        <v>1.04</v>
      </c>
      <c r="G175" s="59">
        <f t="shared" si="2"/>
        <v>96.72</v>
      </c>
    </row>
    <row r="176" spans="1:7">
      <c r="A176" s="48"/>
      <c r="B176" s="67"/>
      <c r="C176" s="82" t="s">
        <v>74</v>
      </c>
      <c r="D176" s="79" t="s">
        <v>47</v>
      </c>
      <c r="E176" s="80">
        <v>36</v>
      </c>
      <c r="F176" s="81">
        <v>1.02</v>
      </c>
      <c r="G176" s="59">
        <f t="shared" si="2"/>
        <v>36.72</v>
      </c>
    </row>
    <row r="177" spans="1:7">
      <c r="A177" s="31"/>
      <c r="B177" s="67"/>
      <c r="C177" s="68"/>
      <c r="D177" s="69"/>
      <c r="E177" s="70"/>
      <c r="F177" s="71"/>
      <c r="G177" s="59"/>
    </row>
    <row r="178" spans="1:7" ht="26.4">
      <c r="A178" s="31"/>
      <c r="B178" s="67"/>
      <c r="C178" s="68" t="s">
        <v>154</v>
      </c>
      <c r="D178" s="69" t="s">
        <v>41</v>
      </c>
      <c r="E178" s="70">
        <v>1</v>
      </c>
      <c r="F178" s="71">
        <v>210</v>
      </c>
      <c r="G178" s="59">
        <f t="shared" si="2"/>
        <v>210</v>
      </c>
    </row>
    <row r="179" spans="1:7">
      <c r="A179" s="31"/>
      <c r="B179" s="67"/>
      <c r="C179" s="68"/>
      <c r="D179" s="69"/>
      <c r="E179" s="70"/>
      <c r="F179" s="71"/>
      <c r="G179" s="59"/>
    </row>
    <row r="180" spans="1:7" ht="26.4">
      <c r="A180" s="31"/>
      <c r="B180" s="67"/>
      <c r="C180" s="68" t="s">
        <v>155</v>
      </c>
      <c r="D180" s="69" t="s">
        <v>22</v>
      </c>
      <c r="E180" s="70">
        <v>12</v>
      </c>
      <c r="F180" s="71">
        <v>65</v>
      </c>
      <c r="G180" s="59">
        <f t="shared" si="2"/>
        <v>780</v>
      </c>
    </row>
    <row r="181" spans="1:7" ht="13.8">
      <c r="A181" s="53"/>
      <c r="B181" s="67"/>
      <c r="C181" s="68"/>
      <c r="D181" s="69"/>
      <c r="E181" s="70"/>
      <c r="F181" s="71"/>
      <c r="G181" s="59"/>
    </row>
    <row r="182" spans="1:7">
      <c r="A182" s="54"/>
      <c r="B182" s="67"/>
      <c r="C182" s="68" t="s">
        <v>156</v>
      </c>
      <c r="D182" s="69"/>
      <c r="E182" s="70"/>
      <c r="F182" s="71"/>
      <c r="G182" s="59">
        <v>260.23</v>
      </c>
    </row>
    <row r="183" spans="1:7">
      <c r="A183" s="48"/>
      <c r="C183" s="87"/>
      <c r="D183" s="66"/>
      <c r="E183" s="65"/>
      <c r="F183"/>
      <c r="G183" s="59"/>
    </row>
    <row r="184" spans="1:7" ht="18" customHeight="1" thickBot="1">
      <c r="A184" s="31"/>
      <c r="B184" s="88"/>
      <c r="C184" s="89" t="s">
        <v>157</v>
      </c>
      <c r="D184" s="90"/>
      <c r="E184" s="91"/>
      <c r="F184" s="92"/>
      <c r="G184" s="93">
        <f>SUM(G7:G183)</f>
        <v>11156.13</v>
      </c>
    </row>
  </sheetData>
  <pageMargins left="1.1811023622047245" right="0.59055118110236227" top="0.98425196850393704" bottom="0.98425196850393704" header="0.51181102362204722" footer="0.62992125984251968"/>
  <pageSetup paperSize="9" scale="89" firstPageNumber="43" orientation="portrait" useFirstPageNumber="1" r:id="rId1"/>
  <headerFooter scaleWithDoc="0">
    <oddHeader>&amp;L&amp;"Times New Roman CE,Bold Italic"&amp;U ESPiN &amp;9d.o.o.&amp;"Times New Roman CE,Italic"&amp;8 Bernekerjeva 12, Ljubljana&amp;U
 Elektro Svetovanje, Projektiranje in Nadzor&amp;R&amp;"Arial,Navadno"&amp;8STAN.POSL.OBJ. NA CIGALETOVI 9
Projekt št. 137/2019, Načrt št. E-142/19, Mapa 3</oddHeader>
    <oddFooter>&amp;C&amp;"Arial,Navadno"&amp;9&amp;P/54</oddFooter>
  </headerFooter>
  <rowBreaks count="6" manualBreakCount="6">
    <brk id="15" max="6" man="1"/>
    <brk id="32" max="6" man="1"/>
    <brk id="87" max="6" man="1"/>
    <brk id="106" max="6" man="1"/>
    <brk id="140" max="6" man="1"/>
    <brk id="17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13</vt:i4>
      </vt:variant>
    </vt:vector>
  </HeadingPairs>
  <TitlesOfParts>
    <vt:vector size="30" baseType="lpstr">
      <vt:lpstr>List4</vt:lpstr>
      <vt:lpstr>OBJEKT_GO_UVOD_REKAP</vt:lpstr>
      <vt:lpstr>A.PRIP_DEL</vt:lpstr>
      <vt:lpstr>B.ZELENA INFRASTRUKTURA</vt:lpstr>
      <vt:lpstr>C.GRADBENA DELA ZA ŽARNI ZID</vt:lpstr>
      <vt:lpstr>D.ZASADITEV</vt:lpstr>
      <vt:lpstr>E.URBANA OPREMA</vt:lpstr>
      <vt:lpstr>F.VZDRŽEVANJE ZNOTRAJ GP</vt:lpstr>
      <vt:lpstr>G.VZDRŽEVANJE IZVEN GP </vt:lpstr>
      <vt:lpstr>H.JUŽNI PARK</vt:lpstr>
      <vt:lpstr>I.STROJNE INSTALACIJE</vt:lpstr>
      <vt:lpstr>J.ELEKTRO INSTALACIJE REK.</vt:lpstr>
      <vt:lpstr>J.ELEKTRO Opombe k popisu</vt:lpstr>
      <vt:lpstr>J.ELEKTRO Gradbena dela</vt:lpstr>
      <vt:lpstr>J.ELEKTRO RAZ. + NN</vt:lpstr>
      <vt:lpstr>K. PID IN PROJEKTANTSKI NADZOR</vt:lpstr>
      <vt:lpstr>EI-Popis DODATNA DELA</vt:lpstr>
      <vt:lpstr>A.PRIP_DEL!Področje_tiskanja</vt:lpstr>
      <vt:lpstr>'B.ZELENA INFRASTRUKTURA'!Področje_tiskanja</vt:lpstr>
      <vt:lpstr>'C.GRADBENA DELA ZA ŽARNI ZID'!Področje_tiskanja</vt:lpstr>
      <vt:lpstr>D.ZASADITEV!Področje_tiskanja</vt:lpstr>
      <vt:lpstr>'E.URBANA OPREMA'!Področje_tiskanja</vt:lpstr>
      <vt:lpstr>'EI-Popis DODATNA DELA'!Področje_tiskanja</vt:lpstr>
      <vt:lpstr>'F.VZDRŽEVANJE ZNOTRAJ GP'!Področje_tiskanja</vt:lpstr>
      <vt:lpstr>'G.VZDRŽEVANJE IZVEN GP '!Področje_tiskanja</vt:lpstr>
      <vt:lpstr>'J.ELEKTRO Gradbena dela'!Področje_tiskanja</vt:lpstr>
      <vt:lpstr>'J.ELEKTRO INSTALACIJE REK.'!Področje_tiskanja</vt:lpstr>
      <vt:lpstr>'J.ELEKTRO Opombe k popisu'!Področje_tiskanja</vt:lpstr>
      <vt:lpstr>'J.ELEKTRO RAZ. + NN'!Področje_tiskanja</vt:lpstr>
      <vt:lpstr>OBJEKT_GO_UVOD_REKAP!Področje_tiskanja</vt:lpstr>
    </vt:vector>
  </TitlesOfParts>
  <Company>taborska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PIKAPLUS</dc:creator>
  <cp:lastModifiedBy>Barbara Kukovec</cp:lastModifiedBy>
  <cp:lastPrinted>2025-11-19T22:36:41Z</cp:lastPrinted>
  <dcterms:created xsi:type="dcterms:W3CDTF">2000-10-30T12:34:07Z</dcterms:created>
  <dcterms:modified xsi:type="dcterms:W3CDTF">2026-03-20T08:28:52Z</dcterms:modified>
</cp:coreProperties>
</file>